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Despacho\CIE\INFO_GRAL\Paquete Fiscal\analisis de paquete fiscal 2016\II_Archivos Terminados\Vero_Mago\"/>
    </mc:Choice>
  </mc:AlternateContent>
  <bookViews>
    <workbookView xWindow="-30" yWindow="60" windowWidth="8070" windowHeight="7725"/>
  </bookViews>
  <sheets>
    <sheet name="Villagrán" sheetId="3" r:id="rId1"/>
  </sheets>
  <definedNames>
    <definedName name="_xlnm._FilterDatabase" localSheetId="0" hidden="1">Villagrán!$A$1:$J$281</definedName>
    <definedName name="_xlnm.Print_Area" localSheetId="0">Villagrán!$A$3:$G$281</definedName>
    <definedName name="_xlnm.Print_Titles" localSheetId="0">Villagrán!$3:$8</definedName>
  </definedNames>
  <calcPr calcId="152511"/>
</workbook>
</file>

<file path=xl/calcChain.xml><?xml version="1.0" encoding="utf-8"?>
<calcChain xmlns="http://schemas.openxmlformats.org/spreadsheetml/2006/main">
  <c r="E57" i="3" l="1"/>
  <c r="E73" i="3" l="1"/>
  <c r="F76" i="3" l="1"/>
  <c r="E76" i="3"/>
  <c r="F72" i="3"/>
  <c r="E72" i="3"/>
  <c r="F71" i="3"/>
  <c r="E71" i="3"/>
  <c r="E70" i="3"/>
  <c r="E69" i="3"/>
  <c r="F68" i="3"/>
  <c r="E68" i="3"/>
  <c r="F67" i="3"/>
  <c r="E67" i="3"/>
  <c r="F66" i="3"/>
  <c r="E66" i="3"/>
  <c r="F60" i="3"/>
  <c r="E54" i="3"/>
  <c r="E53" i="3"/>
  <c r="E52" i="3"/>
  <c r="E49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E28" i="3"/>
  <c r="E27" i="3"/>
  <c r="E26" i="3"/>
  <c r="E23" i="3"/>
  <c r="F20" i="3"/>
  <c r="E20" i="3"/>
  <c r="E17" i="3"/>
  <c r="E16" i="3"/>
  <c r="E15" i="3"/>
  <c r="F273" i="3" l="1"/>
  <c r="E273" i="3"/>
  <c r="F272" i="3"/>
  <c r="E272" i="3"/>
  <c r="F231" i="3"/>
  <c r="E231" i="3"/>
  <c r="F220" i="3"/>
  <c r="E220" i="3"/>
  <c r="E209" i="3" l="1"/>
  <c r="F209" i="3"/>
  <c r="E210" i="3"/>
  <c r="F210" i="3"/>
  <c r="F269" i="3" l="1"/>
  <c r="F268" i="3"/>
  <c r="F267" i="3"/>
  <c r="F266" i="3"/>
  <c r="F265" i="3"/>
  <c r="F264" i="3"/>
  <c r="F263" i="3"/>
  <c r="F258" i="3"/>
  <c r="F257" i="3"/>
  <c r="F256" i="3"/>
  <c r="F255" i="3"/>
  <c r="F254" i="3"/>
  <c r="F251" i="3"/>
  <c r="F250" i="3"/>
  <c r="F249" i="3"/>
  <c r="F248" i="3"/>
  <c r="F247" i="3"/>
  <c r="F246" i="3"/>
  <c r="F245" i="3"/>
  <c r="F244" i="3"/>
  <c r="F239" i="3"/>
  <c r="F238" i="3"/>
  <c r="F235" i="3"/>
  <c r="F234" i="3"/>
  <c r="F233" i="3"/>
  <c r="F232" i="3"/>
  <c r="F229" i="3"/>
  <c r="F228" i="3"/>
  <c r="F227" i="3"/>
  <c r="F226" i="3"/>
  <c r="F225" i="3"/>
  <c r="F224" i="3"/>
  <c r="F222" i="3"/>
  <c r="F221" i="3"/>
  <c r="F216" i="3"/>
  <c r="F214" i="3"/>
  <c r="F207" i="3"/>
  <c r="F206" i="3"/>
  <c r="F203" i="3"/>
  <c r="F202" i="3"/>
  <c r="F201" i="3"/>
  <c r="F200" i="3"/>
  <c r="F199" i="3"/>
  <c r="F197" i="3"/>
  <c r="F196" i="3"/>
  <c r="F195" i="3"/>
  <c r="F192" i="3"/>
  <c r="F191" i="3"/>
  <c r="F188" i="3"/>
  <c r="F185" i="3"/>
  <c r="F183" i="3"/>
  <c r="F182" i="3"/>
  <c r="F180" i="3"/>
  <c r="F178" i="3"/>
  <c r="F177" i="3"/>
  <c r="F176" i="3"/>
  <c r="F175" i="3"/>
  <c r="F174" i="3"/>
  <c r="F172" i="3"/>
  <c r="F170" i="3"/>
  <c r="F169" i="3"/>
  <c r="F166" i="3"/>
  <c r="F165" i="3"/>
  <c r="F164" i="3"/>
  <c r="F162" i="3"/>
  <c r="F161" i="3"/>
  <c r="F160" i="3"/>
  <c r="F159" i="3"/>
  <c r="F157" i="3"/>
  <c r="F156" i="3"/>
  <c r="F155" i="3"/>
  <c r="F154" i="3"/>
  <c r="F149" i="3"/>
  <c r="F148" i="3"/>
  <c r="F145" i="3"/>
  <c r="F144" i="3"/>
  <c r="F142" i="3"/>
  <c r="F141" i="3"/>
  <c r="F140" i="3"/>
  <c r="F139" i="3"/>
  <c r="F137" i="3"/>
  <c r="F136" i="3"/>
  <c r="F135" i="3"/>
  <c r="F134" i="3"/>
  <c r="F133" i="3"/>
  <c r="F132" i="3"/>
  <c r="F131" i="3"/>
  <c r="F130" i="3"/>
  <c r="F125" i="3"/>
  <c r="F124" i="3"/>
  <c r="F123" i="3"/>
  <c r="F120" i="3"/>
  <c r="F119" i="3"/>
  <c r="F116" i="3"/>
  <c r="F115" i="3"/>
  <c r="F112" i="3"/>
  <c r="F111" i="3"/>
  <c r="F110" i="3"/>
  <c r="F109" i="3"/>
  <c r="F108" i="3"/>
  <c r="F107" i="3"/>
  <c r="F106" i="3"/>
  <c r="F105" i="3"/>
  <c r="F101" i="3"/>
  <c r="F98" i="3"/>
  <c r="F97" i="3"/>
  <c r="F96" i="3"/>
  <c r="F91" i="3"/>
  <c r="F90" i="3"/>
  <c r="F89" i="3"/>
  <c r="F88" i="3"/>
  <c r="F87" i="3"/>
  <c r="F86" i="3"/>
  <c r="F85" i="3"/>
  <c r="F84" i="3"/>
  <c r="F83" i="3"/>
  <c r="F82" i="3"/>
  <c r="F81" i="3"/>
  <c r="E169" i="3" l="1"/>
  <c r="E101" i="3"/>
  <c r="E229" i="3"/>
  <c r="E228" i="3"/>
  <c r="E268" i="3" l="1"/>
  <c r="E266" i="3"/>
  <c r="E264" i="3"/>
  <c r="E258" i="3"/>
  <c r="E256" i="3"/>
  <c r="E254" i="3"/>
  <c r="E250" i="3"/>
  <c r="E248" i="3"/>
  <c r="E246" i="3"/>
  <c r="E244" i="3"/>
  <c r="E238" i="3"/>
  <c r="E234" i="3"/>
  <c r="E232" i="3"/>
  <c r="E226" i="3"/>
  <c r="E224" i="3"/>
  <c r="E222" i="3"/>
  <c r="E206" i="3"/>
  <c r="E202" i="3"/>
  <c r="E200" i="3"/>
  <c r="E197" i="3"/>
  <c r="E195" i="3"/>
  <c r="E191" i="3"/>
  <c r="E166" i="3"/>
  <c r="E164" i="3"/>
  <c r="E161" i="3"/>
  <c r="E159" i="3"/>
  <c r="E156" i="3"/>
  <c r="E154" i="3"/>
  <c r="E148" i="3"/>
  <c r="E144" i="3"/>
  <c r="E141" i="3"/>
  <c r="E139" i="3"/>
  <c r="E136" i="3"/>
  <c r="E134" i="3"/>
  <c r="E132" i="3"/>
  <c r="E130" i="3"/>
  <c r="E124" i="3"/>
  <c r="E120" i="3"/>
  <c r="E280" i="3"/>
  <c r="E279" i="3"/>
  <c r="E278" i="3"/>
  <c r="E269" i="3"/>
  <c r="E267" i="3"/>
  <c r="E265" i="3"/>
  <c r="E263" i="3"/>
  <c r="E257" i="3"/>
  <c r="E255" i="3"/>
  <c r="E251" i="3"/>
  <c r="E249" i="3"/>
  <c r="E247" i="3"/>
  <c r="E245" i="3"/>
  <c r="E239" i="3"/>
  <c r="E235" i="3"/>
  <c r="E233" i="3"/>
  <c r="E225" i="3"/>
  <c r="E221" i="3"/>
  <c r="E216" i="3"/>
  <c r="E214" i="3"/>
  <c r="E213" i="3"/>
  <c r="E212" i="3"/>
  <c r="E207" i="3"/>
  <c r="E203" i="3"/>
  <c r="E201" i="3"/>
  <c r="E199" i="3"/>
  <c r="E196" i="3"/>
  <c r="E192" i="3"/>
  <c r="E189" i="3"/>
  <c r="E188" i="3"/>
  <c r="E185" i="3"/>
  <c r="E183" i="3"/>
  <c r="E182" i="3"/>
  <c r="E180" i="3"/>
  <c r="E178" i="3"/>
  <c r="E177" i="3"/>
  <c r="E176" i="3"/>
  <c r="E175" i="3"/>
  <c r="E174" i="3"/>
  <c r="E172" i="3"/>
  <c r="E171" i="3"/>
  <c r="E170" i="3"/>
  <c r="E168" i="3"/>
  <c r="E167" i="3"/>
  <c r="E165" i="3"/>
  <c r="E162" i="3"/>
  <c r="E160" i="3"/>
  <c r="E157" i="3"/>
  <c r="E155" i="3"/>
  <c r="E149" i="3"/>
  <c r="E145" i="3"/>
  <c r="E142" i="3"/>
  <c r="E140" i="3"/>
  <c r="E137" i="3"/>
  <c r="E135" i="3"/>
  <c r="E133" i="3"/>
  <c r="E131" i="3"/>
  <c r="E125" i="3"/>
  <c r="E123" i="3"/>
  <c r="E119" i="3"/>
  <c r="E116" i="3"/>
  <c r="E115" i="3"/>
  <c r="E112" i="3"/>
  <c r="E111" i="3"/>
  <c r="E110" i="3"/>
  <c r="E109" i="3"/>
  <c r="E108" i="3"/>
  <c r="E107" i="3"/>
  <c r="E106" i="3"/>
  <c r="E105" i="3"/>
  <c r="E98" i="3"/>
  <c r="E97" i="3"/>
  <c r="E96" i="3"/>
  <c r="E91" i="3"/>
  <c r="E90" i="3"/>
  <c r="E89" i="3"/>
  <c r="E88" i="3"/>
  <c r="E87" i="3"/>
  <c r="E86" i="3"/>
  <c r="E85" i="3"/>
  <c r="E84" i="3"/>
  <c r="E83" i="3"/>
  <c r="E82" i="3"/>
  <c r="E81" i="3"/>
</calcChain>
</file>

<file path=xl/sharedStrings.xml><?xml version="1.0" encoding="utf-8"?>
<sst xmlns="http://schemas.openxmlformats.org/spreadsheetml/2006/main" count="277" uniqueCount="271">
  <si>
    <t>Contribuciones</t>
  </si>
  <si>
    <t>Variación</t>
  </si>
  <si>
    <t>a) Predial</t>
  </si>
  <si>
    <t>b) Sobre traslación de dominio</t>
  </si>
  <si>
    <t>c) Sobre división y lotificación de inmuebles</t>
  </si>
  <si>
    <t>d) De fraccionamientos</t>
  </si>
  <si>
    <t>e) Sobre juegos y apuestas permitidas</t>
  </si>
  <si>
    <t>f) Sobre diversiones y espectáculos públicos</t>
  </si>
  <si>
    <t>Tasas:</t>
  </si>
  <si>
    <t>Cuota mínima:</t>
  </si>
  <si>
    <t>Nominal</t>
  </si>
  <si>
    <t>Iniciativa</t>
  </si>
  <si>
    <t>Cuotas</t>
  </si>
  <si>
    <t>Exento</t>
  </si>
  <si>
    <t>I. IMPUESTOS</t>
  </si>
  <si>
    <t>II. DERECHOS</t>
  </si>
  <si>
    <t>V. APROVECHAMIENTOS</t>
  </si>
  <si>
    <t>Comentarios</t>
  </si>
  <si>
    <t>g) Sobre rifas, sorteos, loterías y concursos</t>
  </si>
  <si>
    <t>a) Base mínima micromedición</t>
  </si>
  <si>
    <t>b) Cuota mínima servicio de micromedición doméstico</t>
  </si>
  <si>
    <t>c) Precio mínimo base en micromedición servicio doméstico</t>
  </si>
  <si>
    <t xml:space="preserve">d) Cuota mínima fija </t>
  </si>
  <si>
    <t>Tratándose de bicicletas, en razón de $____ por día, por bicicleta.</t>
  </si>
  <si>
    <t>II. Centro antirrábico:</t>
  </si>
  <si>
    <t>III. Otros:</t>
  </si>
  <si>
    <t>b) Uso especializado:</t>
  </si>
  <si>
    <t>d) Otros usos:</t>
  </si>
  <si>
    <t>Tratándose de predios ubicados en zonas marginadas y populares que no formen parte de un desarrollo, se exentará este concepto.</t>
  </si>
  <si>
    <t>más __ al millar sobre el valor que arroje el peritaje.</t>
  </si>
  <si>
    <t>I. Centros de asistencia médica del Sistema Municipal para el Desarrollo Integral de la Familia:</t>
  </si>
  <si>
    <t>a) Uso habitacional:</t>
  </si>
  <si>
    <t>b) Intermedia</t>
  </si>
  <si>
    <t>c) Específica</t>
  </si>
  <si>
    <t>II. Tratándose de la división de un inmueble y en caso de constitución de condominios horizontales, verticales o mixtos</t>
  </si>
  <si>
    <t>III. Tratándose de inmuebles rústicos</t>
  </si>
  <si>
    <t>VII. Fraccionamiento industrial para industria ligera</t>
  </si>
  <si>
    <t>X. Fraccionamiento campestre residencial</t>
  </si>
  <si>
    <t>XII. Fraccionamiento turístico, recreativo-deportivo</t>
  </si>
  <si>
    <t>XIII. Fraccionamiento comercial</t>
  </si>
  <si>
    <t xml:space="preserve">a) En fosa común sin caja             </t>
  </si>
  <si>
    <t xml:space="preserve">b) En fosa común con caja     </t>
  </si>
  <si>
    <t xml:space="preserve">c) Por un quinquenio     </t>
  </si>
  <si>
    <t xml:space="preserve">d) A perpetuidad     </t>
  </si>
  <si>
    <t xml:space="preserve">II. Por permiso para colocación de lápida en fosa o gaveta      </t>
  </si>
  <si>
    <t>IV. Por autorización para traslado de cadáveres para inhumación fuera del municipio</t>
  </si>
  <si>
    <t xml:space="preserve">V. Por permiso para cremación de cadáveres   </t>
  </si>
  <si>
    <t>VI. Por permiso para depositar restos en fosa con derechos pagados a perpetuidad</t>
  </si>
  <si>
    <t>VII. Venta de lote a perpetuidad</t>
  </si>
  <si>
    <t>VIII. Venta de gaveta a perpetuidad</t>
  </si>
  <si>
    <t>IX. Exhumación de restos</t>
  </si>
  <si>
    <t>I. Por otorgamiento de concesión para la explotación del servicio público de transporte en las vías de jurisdicción municipal, conforme a lo siguiente:</t>
  </si>
  <si>
    <t>a) Urbano</t>
  </si>
  <si>
    <t>b) Suburbano</t>
  </si>
  <si>
    <t>II. Por la transmisión de derechos de concesión</t>
  </si>
  <si>
    <t>III. Por refrendo anual de concesiones para la explotación del servicio público de transporte urbano y suburbano</t>
  </si>
  <si>
    <t>IV. Por revista mecánica semestral obligatoria o a petición del propietario</t>
  </si>
  <si>
    <t>VI. Por permiso para servicio extraordinario, por día</t>
  </si>
  <si>
    <t>I. Por elemento de tránsito, por jornada de hasta ocho horas o evento</t>
  </si>
  <si>
    <t>I. Curso de capacitación artística</t>
  </si>
  <si>
    <t>II. Curso de computación y uso de internet</t>
  </si>
  <si>
    <t>III. Curso de verano</t>
  </si>
  <si>
    <t>IV. Servicio de biblioteca</t>
  </si>
  <si>
    <t>a) Rehabilitación</t>
  </si>
  <si>
    <t>b) Psicología</t>
  </si>
  <si>
    <t>c) Dentista</t>
  </si>
  <si>
    <t>d) Oculista</t>
  </si>
  <si>
    <t>e) Neurólogo</t>
  </si>
  <si>
    <t>f) Tina de hidromasaje</t>
  </si>
  <si>
    <t>g) Pintadif chico</t>
  </si>
  <si>
    <t>h) Pintadif grande</t>
  </si>
  <si>
    <t>a) Vacunación antirrábica</t>
  </si>
  <si>
    <t>b) Cirugía de esterilización</t>
  </si>
  <si>
    <t>c) Pensión por día</t>
  </si>
  <si>
    <t>d) Desparasitación</t>
  </si>
  <si>
    <t>b) Cursos de capacitación para población abierta</t>
  </si>
  <si>
    <t>I. Conformidad para el uso y quema de fuegos pirotécnicos en festividades</t>
  </si>
  <si>
    <t>II. Permiso de instalación y operación de juegos mecánicos por juego mecánico y por día de operación</t>
  </si>
  <si>
    <t>2. Áreas pavimentadas, Por m2 de construcción</t>
  </si>
  <si>
    <t>2. Bodegas, talleres y naves industriales, Por m2 de construcción</t>
  </si>
  <si>
    <t>3. Escuelas, Por m2 de construcción</t>
  </si>
  <si>
    <t>a) Uso habitacional, Por vivienda</t>
  </si>
  <si>
    <t>b) Uso habitacional en fraccionamientos, Por lote</t>
  </si>
  <si>
    <t>c) Uso industrial, Por empresa</t>
  </si>
  <si>
    <t>a) Para uso habitacional, Por vivienda</t>
  </si>
  <si>
    <t>b) Para otros usos distintos al habitacional, Por certificado</t>
  </si>
  <si>
    <t xml:space="preserve">I. Por avalúos de inmuebles urbanos y suburbanos, se cobrará una cuota fija de $___ </t>
  </si>
  <si>
    <t>II. Por el avalúo de inmuebles rústicos que no requieran el levantamiento del plano del terreno:</t>
  </si>
  <si>
    <t>a) Hasta una hectárea</t>
  </si>
  <si>
    <t>c) Cuando un predio rústico contenga construcciones además de la cuota anterior se aplicará lo que dispone la fracción I de este artículo sobre el valor de la construcción sin la cuota fija.</t>
  </si>
  <si>
    <t>III. Por el avalúo de inmuebles rústicos que requieran el levantamiento del plano del terreno:</t>
  </si>
  <si>
    <t>a) Hasta una  hectárea</t>
  </si>
  <si>
    <t>b) Por cada una de las hectáreas excedentes hasta 20 hectáreas</t>
  </si>
  <si>
    <t>c) Por cada una de las hectáreas excedentes de 20 hectáreas</t>
  </si>
  <si>
    <t xml:space="preserve">IV. Por expedición de copias heliográficas de planos: </t>
  </si>
  <si>
    <t xml:space="preserve">a) De manzana </t>
  </si>
  <si>
    <t>b) De poblaciones hasta de 30,000 habitantes</t>
  </si>
  <si>
    <t>c) De poblaciones con más de 30,000 habitantes</t>
  </si>
  <si>
    <t>d) Cuando los planos estén formados por más de una hoja, por cada hoja adicional</t>
  </si>
  <si>
    <t>e) Catastrales de la propiedad raíz rústica, por cada hoja a escala 1:10,000</t>
  </si>
  <si>
    <t>II. Por el permiso eventual para extender el horario de funcionamiento de los establecimientos que expenden bebidas alcohólicas, por hora</t>
  </si>
  <si>
    <t>1. Modalidad “A”</t>
  </si>
  <si>
    <t>2. Modalidad “B”</t>
  </si>
  <si>
    <t>3. Modalidad “C”</t>
  </si>
  <si>
    <t>II. Por la evaluación del estudio de riesgo</t>
  </si>
  <si>
    <t>III. Permiso para podar árboles, por árbol</t>
  </si>
  <si>
    <t>I. Constancias de valor fiscal de la propiedad raíz</t>
  </si>
  <si>
    <t>II. Constancias de estado de cuenta por concepto de impuestos, derechos y aprovechamientos</t>
  </si>
  <si>
    <t>III. Constancias de residencia</t>
  </si>
  <si>
    <t xml:space="preserve">I. Por consulta </t>
  </si>
  <si>
    <t>II. Por la expedición de copias simples, por cada copia</t>
  </si>
  <si>
    <t>III. Por la impresión de documentos contenidos en medios magnéticos, por hoja</t>
  </si>
  <si>
    <t>IV. Por la reproducción de documentos en medios magnéticos</t>
  </si>
  <si>
    <t>V. Impresión a color</t>
  </si>
  <si>
    <t>VI. Impresión en blanco y negro tamaño carta u oficio</t>
  </si>
  <si>
    <t>VII. Impresión de planos doble carta</t>
  </si>
  <si>
    <t>a) Recargos:</t>
  </si>
  <si>
    <t xml:space="preserve">    1. Sin prórroga</t>
  </si>
  <si>
    <t xml:space="preserve">    2. Con prórroga</t>
  </si>
  <si>
    <t>b) Gastos de ejecución</t>
  </si>
  <si>
    <t>Ley de Ingresos</t>
  </si>
  <si>
    <r>
      <rPr>
        <sz val="8"/>
        <color rgb="FF000080"/>
        <rFont val="Arial"/>
        <family val="2"/>
      </rPr>
      <t>4.</t>
    </r>
    <r>
      <rPr>
        <b/>
        <sz val="8"/>
        <color rgb="FF000080"/>
        <rFont val="Arial"/>
        <family val="2"/>
      </rPr>
      <t xml:space="preserve"> </t>
    </r>
    <r>
      <rPr>
        <sz val="8"/>
        <color rgb="FF000080"/>
        <rFont val="Arial"/>
        <family val="2"/>
      </rPr>
      <t>Residencial, departamentos y condominios, Por m2 de construcción</t>
    </r>
  </si>
  <si>
    <r>
      <rPr>
        <sz val="8"/>
        <color rgb="FF000080"/>
        <rFont val="Arial"/>
        <family val="2"/>
      </rPr>
      <t>1.</t>
    </r>
    <r>
      <rPr>
        <b/>
        <sz val="8"/>
        <color rgb="FF000080"/>
        <rFont val="Arial"/>
        <family val="2"/>
      </rPr>
      <t xml:space="preserve"> </t>
    </r>
    <r>
      <rPr>
        <sz val="8"/>
        <color rgb="FF000080"/>
        <rFont val="Arial"/>
        <family val="2"/>
      </rPr>
      <t>Hoteles, cines, templos, hospitales particulares, bancos, clubes deportivos, estaciones de servicio y todos aquellos inmuebles en los que se introduzca infraestructura especializada, Por m2 de construcción</t>
    </r>
  </si>
  <si>
    <r>
      <rPr>
        <sz val="8"/>
        <color rgb="FF000080"/>
        <rFont val="Arial"/>
        <family val="2"/>
      </rPr>
      <t>3.</t>
    </r>
    <r>
      <rPr>
        <b/>
        <sz val="8"/>
        <color rgb="FF000080"/>
        <rFont val="Arial"/>
        <family val="2"/>
      </rPr>
      <t xml:space="preserve"> </t>
    </r>
    <r>
      <rPr>
        <sz val="8"/>
        <color rgb="FF000080"/>
        <rFont val="Arial"/>
        <family val="2"/>
      </rPr>
      <t>Áreas de jardines, Por m2 de construcción</t>
    </r>
  </si>
  <si>
    <r>
      <rPr>
        <sz val="8"/>
        <color rgb="FF000080"/>
        <rFont val="Arial"/>
        <family val="2"/>
      </rPr>
      <t>I.</t>
    </r>
    <r>
      <rPr>
        <b/>
        <sz val="8"/>
        <color rgb="FF000080"/>
        <rFont val="Arial"/>
        <family val="2"/>
      </rPr>
      <t xml:space="preserve"> </t>
    </r>
    <r>
      <rPr>
        <sz val="8"/>
        <color rgb="FF000080"/>
        <rFont val="Arial"/>
        <family val="2"/>
      </rPr>
      <t>Por la revisión de proyectos para la expedición de constancias de compatibilidad urbanística, Por constancia</t>
    </r>
  </si>
  <si>
    <r>
      <rPr>
        <sz val="8"/>
        <color rgb="FF000080"/>
        <rFont val="Arial"/>
        <family val="2"/>
      </rPr>
      <t>I.</t>
    </r>
    <r>
      <rPr>
        <b/>
        <sz val="8"/>
        <color rgb="FF000080"/>
        <rFont val="Arial"/>
        <family val="2"/>
      </rPr>
      <t xml:space="preserve"> </t>
    </r>
    <r>
      <rPr>
        <sz val="8"/>
        <color rgb="FF000080"/>
        <rFont val="Arial"/>
        <family val="2"/>
      </rPr>
      <t>Por venta de bebidas alcohólicas, por día</t>
    </r>
  </si>
  <si>
    <t>a) General:</t>
  </si>
  <si>
    <t>I. Por inhumaciones en fosa o gaveta en los panteones municipales:</t>
  </si>
  <si>
    <t>Los derechos por la prestación del servicio público de rastro municipal, se causarán y liquidarán por el sacrificio de animales, por cabeza, de conformidad con la siguiente:</t>
  </si>
  <si>
    <t>TARIFA</t>
  </si>
  <si>
    <t>VIII. Impresión de planos tipo plotter</t>
  </si>
  <si>
    <t>VILLAGRÁN, GTO.</t>
  </si>
  <si>
    <t>Por los servicios de limpia, recolección, traslado, tratamiento y disposición final de residuos</t>
  </si>
  <si>
    <t>Por servicios de panteones</t>
  </si>
  <si>
    <t>Por servicios de seguridad pública</t>
  </si>
  <si>
    <t>Por servicios de transporte público urbano y suburbano en ruta fija</t>
  </si>
  <si>
    <t>Por los servicios de tránsito y vialidad</t>
  </si>
  <si>
    <t>Por los servicios de estacionamientos públicos</t>
  </si>
  <si>
    <t>Por los servicios de bibliotecas públicas y casa de la cultura</t>
  </si>
  <si>
    <t xml:space="preserve">Por los servicios de asistencia y salud pública </t>
  </si>
  <si>
    <t>Por servicios de protección civil</t>
  </si>
  <si>
    <t>Por servicios catastrales y de práctica de avalúos</t>
  </si>
  <si>
    <t>Por expedición de permisos eventuales para la venta de bebidas alcohólicas</t>
  </si>
  <si>
    <t>Por servicios en materia ambiental</t>
  </si>
  <si>
    <t>Por expedición de certificados, certificaciones y constancias</t>
  </si>
  <si>
    <t>Por servicios en materia de acceso a la información pública</t>
  </si>
  <si>
    <t>h) Sobre explotación de bancos de mármoles, canteras, pizarras, basaltos, cal, calizas, tezontle, tepetate y sus derivados, arena, grava y otros similares</t>
  </si>
  <si>
    <t>I. Ganado bovino, por cabeza</t>
  </si>
  <si>
    <t>II. Ganado ovicaprino, por cabeza</t>
  </si>
  <si>
    <t>III. Ganado porcino, por cabeza</t>
  </si>
  <si>
    <t>II. Por expedición de constancia de no infracción</t>
  </si>
  <si>
    <t>Por servicios de obra pública y desarrollo urbano</t>
  </si>
  <si>
    <t>V. Por peritaje de evaluación de riesgos, Por m2 de construcción</t>
  </si>
  <si>
    <t>IX. Por certificación de número oficial de cualquier uso, Por certificado</t>
  </si>
  <si>
    <t>X. Por certificación de terminación de obra:</t>
  </si>
  <si>
    <t>IV. Certificaciones expedidas por el Secretario del Ayuntamiento</t>
  </si>
  <si>
    <t>al 4%</t>
  </si>
  <si>
    <t>Por el servicio de alumbrado público</t>
  </si>
  <si>
    <t xml:space="preserve">III. Por permiso para construcción de monumentos en panteones municipales </t>
  </si>
  <si>
    <t>XI. Por permiso para colocar temporalmente sobre la vía pública, materiales empleados en una construcción por día</t>
  </si>
  <si>
    <t>El impuesto sobre juegos y apuestas permitidas se causará y liquidará a la tasa del ___%.</t>
  </si>
  <si>
    <t>Por servicios en materia de fraccionamientos y desarrollos en condominio</t>
  </si>
  <si>
    <r>
      <t>a)</t>
    </r>
    <r>
      <rPr>
        <sz val="8"/>
        <color rgb="FF000080"/>
        <rFont val="Arial"/>
        <family val="2"/>
      </rPr>
      <t xml:space="preserve"> Adosados</t>
    </r>
  </si>
  <si>
    <r>
      <t>c)</t>
    </r>
    <r>
      <rPr>
        <sz val="8"/>
        <color rgb="FF000080"/>
        <rFont val="Arial"/>
        <family val="2"/>
      </rPr>
      <t xml:space="preserve"> Pinta de bardas</t>
    </r>
  </si>
  <si>
    <t>a) Toldos y carpas</t>
  </si>
  <si>
    <r>
      <t>   </t>
    </r>
    <r>
      <rPr>
        <sz val="8"/>
        <color indexed="18"/>
        <rFont val="Arial"/>
        <family val="2"/>
      </rPr>
      <t xml:space="preserve"> </t>
    </r>
    <r>
      <rPr>
        <b/>
        <sz val="8"/>
        <color indexed="18"/>
        <rFont val="Arial"/>
        <family val="2"/>
      </rPr>
      <t>a)</t>
    </r>
    <r>
      <rPr>
        <sz val="8"/>
        <color indexed="18"/>
        <rFont val="Arial"/>
        <family val="2"/>
      </rPr>
      <t>   Mampara en la vía pública, por día</t>
    </r>
  </si>
  <si>
    <r>
      <t>   </t>
    </r>
    <r>
      <rPr>
        <sz val="8"/>
        <color indexed="18"/>
        <rFont val="Arial"/>
        <family val="2"/>
      </rPr>
      <t xml:space="preserve"> </t>
    </r>
    <r>
      <rPr>
        <b/>
        <sz val="8"/>
        <color indexed="18"/>
        <rFont val="Arial"/>
        <family val="2"/>
      </rPr>
      <t>b)</t>
    </r>
    <r>
      <rPr>
        <sz val="8"/>
        <color indexed="18"/>
        <rFont val="Arial"/>
        <family val="2"/>
      </rPr>
      <t>   Tijera, por mes</t>
    </r>
  </si>
  <si>
    <r>
      <t>   </t>
    </r>
    <r>
      <rPr>
        <sz val="8"/>
        <color indexed="18"/>
        <rFont val="Arial"/>
        <family val="2"/>
      </rPr>
      <t xml:space="preserve"> </t>
    </r>
    <r>
      <rPr>
        <b/>
        <sz val="8"/>
        <color indexed="18"/>
        <rFont val="Arial"/>
        <family val="2"/>
      </rPr>
      <t>c)</t>
    </r>
    <r>
      <rPr>
        <sz val="8"/>
        <color indexed="18"/>
        <rFont val="Arial"/>
        <family val="2"/>
      </rPr>
      <t>   Comercios ambulantes, por mes</t>
    </r>
  </si>
  <si>
    <r>
      <rPr>
        <b/>
        <sz val="8"/>
        <color rgb="FF000080"/>
        <rFont val="Arial"/>
        <family val="2"/>
      </rPr>
      <t>II.</t>
    </r>
    <r>
      <rPr>
        <sz val="8"/>
        <color rgb="FF000080"/>
        <rFont val="Arial"/>
        <family val="2"/>
      </rPr>
      <t xml:space="preserve"> De pared y adosados al piso o muro, anualmente, por pieza</t>
    </r>
  </si>
  <si>
    <r>
      <rPr>
        <b/>
        <sz val="8"/>
        <color rgb="FF000080"/>
        <rFont val="Arial"/>
        <family val="2"/>
      </rPr>
      <t>III.</t>
    </r>
    <r>
      <rPr>
        <sz val="8"/>
        <color rgb="FF000080"/>
        <rFont val="Arial"/>
        <family val="2"/>
      </rPr>
      <t xml:space="preserve"> Permiso semestral por la colocación de cada anuncio o cartel en vehículos de servicio público urbano o suburbano</t>
    </r>
  </si>
  <si>
    <r>
      <rPr>
        <b/>
        <sz val="8"/>
        <color indexed="18"/>
        <rFont val="Arial"/>
        <family val="2"/>
      </rPr>
      <t>a)</t>
    </r>
    <r>
      <rPr>
        <sz val="8"/>
        <color indexed="18"/>
        <rFont val="Arial"/>
        <family val="2"/>
      </rPr>
      <t xml:space="preserve"> Fija</t>
    </r>
  </si>
  <si>
    <r>
      <rPr>
        <b/>
        <sz val="8"/>
        <color indexed="18"/>
        <rFont val="Arial"/>
        <family val="2"/>
      </rPr>
      <t>b)</t>
    </r>
    <r>
      <rPr>
        <sz val="8"/>
        <color indexed="18"/>
        <rFont val="Arial"/>
        <family val="2"/>
      </rPr>
      <t xml:space="preserve"> En cualquier otro medio móvil:</t>
    </r>
  </si>
  <si>
    <t>a) Inmuebles urbanos y suburbanos con edificaciones</t>
  </si>
  <si>
    <r>
      <t xml:space="preserve">    </t>
    </r>
    <r>
      <rPr>
        <b/>
        <sz val="8"/>
        <color rgb="FF000080"/>
        <rFont val="Arial"/>
        <family val="2"/>
      </rPr>
      <t>d)</t>
    </r>
    <r>
      <rPr>
        <sz val="8"/>
        <color rgb="FF000080"/>
        <rFont val="Arial"/>
        <family val="2"/>
      </rPr>
      <t xml:space="preserve">   Mantas, por mes</t>
    </r>
  </si>
  <si>
    <t>Excento</t>
  </si>
  <si>
    <t>1. Marginado, Por vivienda</t>
  </si>
  <si>
    <t>2. Económico, Por vivienda</t>
  </si>
  <si>
    <r>
      <rPr>
        <sz val="8"/>
        <color rgb="FF000080"/>
        <rFont val="Arial"/>
        <family val="2"/>
      </rPr>
      <t>3.</t>
    </r>
    <r>
      <rPr>
        <b/>
        <sz val="8"/>
        <color rgb="FF000080"/>
        <rFont val="Arial"/>
        <family val="2"/>
      </rPr>
      <t xml:space="preserve"> </t>
    </r>
    <r>
      <rPr>
        <sz val="8"/>
        <color rgb="FF000080"/>
        <rFont val="Arial"/>
        <family val="2"/>
      </rPr>
      <t xml:space="preserve">Media, Por m2 de </t>
    </r>
    <r>
      <rPr>
        <b/>
        <u/>
        <sz val="8"/>
        <color rgb="FF000080"/>
        <rFont val="Arial"/>
        <family val="2"/>
      </rPr>
      <t>contruc.</t>
    </r>
  </si>
  <si>
    <t>c) Bardas o muros, Por metro lineal</t>
  </si>
  <si>
    <r>
      <t xml:space="preserve">En los inmuebles de construcción ruinosa </t>
    </r>
    <r>
      <rPr>
        <sz val="8"/>
        <color rgb="FFFF3399"/>
        <rFont val="Arial"/>
        <family val="2"/>
      </rPr>
      <t>y/</t>
    </r>
    <r>
      <rPr>
        <sz val="8"/>
        <color rgb="FF000080"/>
        <rFont val="Arial"/>
        <family val="2"/>
      </rPr>
      <t>o peligrosa se cobrará el ____% adicional a la cuota señalada en esta fracción, por metro cuadrado de construcción.</t>
    </r>
  </si>
  <si>
    <r>
      <t xml:space="preserve">I. Por </t>
    </r>
    <r>
      <rPr>
        <sz val="8"/>
        <color rgb="FFFF3399"/>
        <rFont val="Arial"/>
        <family val="2"/>
      </rPr>
      <t>licencia</t>
    </r>
    <r>
      <rPr>
        <sz val="8"/>
        <color rgb="FF000080"/>
        <rFont val="Arial"/>
        <family val="2"/>
      </rPr>
      <t xml:space="preserve"> de construcción </t>
    </r>
    <r>
      <rPr>
        <sz val="8"/>
        <color rgb="FFFF3399"/>
        <rFont val="Arial"/>
        <family val="2"/>
      </rPr>
      <t>o ampliación de construcción</t>
    </r>
    <r>
      <rPr>
        <sz val="8"/>
        <color rgb="FF000080"/>
        <rFont val="Arial"/>
        <family val="2"/>
      </rPr>
      <t>:</t>
    </r>
  </si>
  <si>
    <r>
      <t xml:space="preserve">II. Por </t>
    </r>
    <r>
      <rPr>
        <sz val="8"/>
        <color rgb="FFFF3399"/>
        <rFont val="Arial"/>
        <family val="2"/>
      </rPr>
      <t>licencia</t>
    </r>
    <r>
      <rPr>
        <sz val="8"/>
        <color rgb="FF000080"/>
        <rFont val="Arial"/>
        <family val="2"/>
      </rPr>
      <t xml:space="preserve"> de regularización de construcción se cobrará el ___ % adicional a lo que establece la fracción I de este artículo</t>
    </r>
  </si>
  <si>
    <r>
      <t xml:space="preserve">III. Por prórroga de </t>
    </r>
    <r>
      <rPr>
        <sz val="8"/>
        <color rgb="FFFF3399"/>
        <rFont val="Arial"/>
        <family val="2"/>
      </rPr>
      <t xml:space="preserve">licencia </t>
    </r>
    <r>
      <rPr>
        <sz val="8"/>
        <color rgb="FF000080"/>
        <rFont val="Arial"/>
        <family val="2"/>
      </rPr>
      <t>de construcción se causará solamente el ___ % de los derechos que establece la fracción I de este artículo</t>
    </r>
  </si>
  <si>
    <r>
      <t xml:space="preserve">IV. Por autorización de asentamiento </t>
    </r>
    <r>
      <rPr>
        <sz val="8"/>
        <color rgb="FFFF3399"/>
        <rFont val="Arial"/>
        <family val="2"/>
      </rPr>
      <t>para</t>
    </r>
    <r>
      <rPr>
        <sz val="8"/>
        <color rgb="FF000080"/>
        <rFont val="Arial"/>
        <family val="2"/>
      </rPr>
      <t xml:space="preserve"> construcciones móviles, Por m2 de construcción</t>
    </r>
  </si>
  <si>
    <r>
      <t xml:space="preserve">VII. Por </t>
    </r>
    <r>
      <rPr>
        <sz val="8"/>
        <color rgb="FFFF3399"/>
        <rFont val="Arial"/>
        <family val="2"/>
      </rPr>
      <t>licencia</t>
    </r>
    <r>
      <rPr>
        <sz val="8"/>
        <color rgb="FF000080"/>
        <rFont val="Arial"/>
        <family val="2"/>
      </rPr>
      <t xml:space="preserve"> de uso de suelo, alineamiento y número oficial:</t>
    </r>
  </si>
  <si>
    <r>
      <t>d) Uso comercial y de servicios, Por local</t>
    </r>
    <r>
      <rPr>
        <sz val="8"/>
        <color rgb="FFFF3399"/>
        <rFont val="Arial"/>
        <family val="2"/>
      </rPr>
      <t xml:space="preserve"> comercial</t>
    </r>
  </si>
  <si>
    <r>
      <t>Tratándose de predios ubicados en zonas marginadas y populares que no formen parte de un desarrollo, se cubrirá la cantidad de $___ por obtener est</t>
    </r>
    <r>
      <rPr>
        <sz val="8"/>
        <color rgb="FFFF3399"/>
        <rFont val="Arial"/>
        <family val="2"/>
      </rPr>
      <t>a</t>
    </r>
    <r>
      <rPr>
        <sz val="8"/>
        <color rgb="FF000080"/>
        <rFont val="Arial"/>
        <family val="2"/>
      </rPr>
      <t xml:space="preserve"> </t>
    </r>
    <r>
      <rPr>
        <sz val="8"/>
        <color rgb="FFFF3399"/>
        <rFont val="Arial"/>
        <family val="2"/>
      </rPr>
      <t>licencia</t>
    </r>
    <r>
      <rPr>
        <sz val="8"/>
        <color rgb="FF000080"/>
        <rFont val="Arial"/>
        <family val="2"/>
      </rPr>
      <t>.</t>
    </r>
  </si>
  <si>
    <r>
      <t xml:space="preserve">VIII. Por autorización de cambio de uso de suelo aprobado, se pagarán las mismas cuotas señaladas en la fracción </t>
    </r>
    <r>
      <rPr>
        <b/>
        <u/>
        <sz val="8"/>
        <color rgb="FF000080"/>
        <rFont val="Arial"/>
        <family val="2"/>
      </rPr>
      <t>X.</t>
    </r>
  </si>
  <si>
    <r>
      <t xml:space="preserve">III. Por la revisión de proyectos para la expedición de </t>
    </r>
    <r>
      <rPr>
        <sz val="8"/>
        <color rgb="FFFF3399"/>
        <rFont val="Arial"/>
        <family val="2"/>
      </rPr>
      <t>licencia</t>
    </r>
    <r>
      <rPr>
        <sz val="8"/>
        <color rgb="FF000080"/>
        <rFont val="Arial"/>
        <family val="2"/>
      </rPr>
      <t xml:space="preserve"> de obra:</t>
    </r>
  </si>
  <si>
    <t>a) Tratándose de fraccionamiento de tipo residencial, de urbanización progresiva, popular y de interés social, así como en conjuntos habitacionales, Por lote</t>
  </si>
  <si>
    <t>a) Tratándose de fraccionamientos de urbanización progresiva, aplicado sobre el presupuesto de las obras de introducción de agua y drenaje, así como de instalación de guarniciones, Sobre presupuesto aprobado</t>
  </si>
  <si>
    <r>
      <t xml:space="preserve">b) Tratándose de los demás fraccionamientos y los desarrollos en condominio </t>
    </r>
    <r>
      <rPr>
        <sz val="8"/>
        <color rgb="FFFF3399"/>
        <rFont val="Arial"/>
        <family val="2"/>
      </rPr>
      <t>a que se refiere el artículo 19 de la Ley de Fraccionamientos para el Estado de Guanajuato y sus Municipios</t>
    </r>
    <r>
      <rPr>
        <sz val="8"/>
        <color rgb="FF000080"/>
        <rFont val="Arial"/>
        <family val="2"/>
      </rPr>
      <t>, Sobre presupuesto aprobado</t>
    </r>
  </si>
  <si>
    <r>
      <t>Por la expedición de licencias</t>
    </r>
    <r>
      <rPr>
        <b/>
        <sz val="8"/>
        <color rgb="FFFF3399"/>
        <rFont val="Arial"/>
        <family val="2"/>
      </rPr>
      <t>,</t>
    </r>
    <r>
      <rPr>
        <b/>
        <sz val="8"/>
        <color rgb="FF000080"/>
        <rFont val="Arial"/>
        <family val="2"/>
      </rPr>
      <t xml:space="preserve"> permisos </t>
    </r>
    <r>
      <rPr>
        <b/>
        <sz val="8"/>
        <color rgb="FFFF3399"/>
        <rFont val="Arial"/>
        <family val="2"/>
      </rPr>
      <t xml:space="preserve">y autorizaciones </t>
    </r>
    <r>
      <rPr>
        <b/>
        <sz val="8"/>
        <color rgb="FF000080"/>
        <rFont val="Arial"/>
        <family val="2"/>
      </rPr>
      <t>para el establecimiento de anuncios</t>
    </r>
  </si>
  <si>
    <r>
      <rPr>
        <b/>
        <sz val="8"/>
        <color rgb="FF000080"/>
        <rFont val="Arial"/>
        <family val="2"/>
      </rPr>
      <t>I.</t>
    </r>
    <r>
      <rPr>
        <sz val="8"/>
        <color rgb="FF000080"/>
        <rFont val="Arial"/>
        <family val="2"/>
      </rPr>
      <t xml:space="preserve"> De pared y adosados al piso o muro, anualmente, por metro cuadrado:</t>
    </r>
  </si>
  <si>
    <t>b) Bancas y cobertizos publicitarios</t>
  </si>
  <si>
    <r>
      <rPr>
        <b/>
        <u/>
        <sz val="8"/>
        <color indexed="18"/>
        <rFont val="Arial"/>
        <family val="2"/>
      </rPr>
      <t>III.</t>
    </r>
    <r>
      <rPr>
        <sz val="8"/>
        <color indexed="18"/>
        <rFont val="Arial"/>
        <family val="2"/>
      </rPr>
      <t xml:space="preserve"> Permiso por día para la difusión fonética de publicidad a través de medios electrónicos en la vía pública:</t>
    </r>
  </si>
  <si>
    <r>
      <rPr>
        <b/>
        <u/>
        <sz val="8"/>
        <color indexed="18"/>
        <rFont val="Arial"/>
        <family val="2"/>
      </rPr>
      <t>IV.</t>
    </r>
    <r>
      <rPr>
        <sz val="8"/>
        <color indexed="18"/>
        <rFont val="Arial"/>
        <family val="2"/>
      </rPr>
      <t xml:space="preserve"> Permiso por la colocación de cada anuncio móvil, temporal o inflable:</t>
    </r>
  </si>
  <si>
    <r>
      <t xml:space="preserve">I. Por la </t>
    </r>
    <r>
      <rPr>
        <sz val="8"/>
        <color rgb="FFFF3399"/>
        <rFont val="Arial"/>
        <family val="2"/>
      </rPr>
      <t xml:space="preserve">autorización de estudio </t>
    </r>
    <r>
      <rPr>
        <sz val="8"/>
        <color rgb="FF000080"/>
        <rFont val="Arial"/>
        <family val="2"/>
      </rPr>
      <t>de impacto ambiental.</t>
    </r>
  </si>
  <si>
    <t>Falta importe</t>
  </si>
  <si>
    <t>IV. Autorización para la operación de tabiqueras y maquiladoras y todas aquellas fuentes fijas de emisión de contaminantes de competencia municipal.</t>
  </si>
  <si>
    <t>Debe decir "Exento"</t>
  </si>
  <si>
    <t>Homologar a licencia.</t>
  </si>
  <si>
    <t>Análisis de las propuestas de tasas y tarifas aplicables a contribuciones municipales para el ejercicio fiscal de 2016</t>
  </si>
  <si>
    <t>El impuesto predial se causará y liquidará anualmente conforme a las siguientes:</t>
  </si>
  <si>
    <t>1. A la entrada en vigor de la presente Ley:</t>
  </si>
  <si>
    <t>b) Inmuebles urbanos y suburbanos sin edificaciones</t>
  </si>
  <si>
    <t>c) Inmuebles Rústicos</t>
  </si>
  <si>
    <t>El impuesto sobre traslación de dominio se causará y liquidará a la tasa del ___%.</t>
  </si>
  <si>
    <t xml:space="preserve">I. Tratándose de la división o lotificación de inmuebles urbanos y suburbanos </t>
  </si>
  <si>
    <t xml:space="preserve">I. Fraccionamiento residencial "A"  </t>
  </si>
  <si>
    <t xml:space="preserve"> II. Fraccionamiento residencial "B" </t>
  </si>
  <si>
    <t xml:space="preserve"> III. Fraccionamiento residencial "C" </t>
  </si>
  <si>
    <t xml:space="preserve"> IV. Fraccionamiento de habitación popular </t>
  </si>
  <si>
    <t xml:space="preserve"> V. Fraccionamiento de interés social </t>
  </si>
  <si>
    <t xml:space="preserve">VI. Fraccionamiento de urbanización progresiva </t>
  </si>
  <si>
    <t xml:space="preserve">VIII. Fraccionamiento industrial para industria mediana </t>
  </si>
  <si>
    <t xml:space="preserve">IX. Fraccionamiento industrial para industria pesada </t>
  </si>
  <si>
    <t xml:space="preserve">XI. Fraccionamiento campestre rústico </t>
  </si>
  <si>
    <t xml:space="preserve">XIV.Fraccionamiento agropecuario </t>
  </si>
  <si>
    <t>XV.Fraccionamiento mixto de usos compatibles</t>
  </si>
  <si>
    <t xml:space="preserve">El impuesto sobre diversiones y espectáculos públicos se causará y liquidará a la tasa del ___%, </t>
  </si>
  <si>
    <t>excepto los espectáculos de teatro el cual tributará a la tasa del __%.</t>
  </si>
  <si>
    <t>excepto los espectáculos de circo, el cual tributará a la tasa del __%.</t>
  </si>
  <si>
    <t>El impuesto sobre rifas, sorteos, loterías y concursos se causará y liquidará a la tasa del __%.</t>
  </si>
  <si>
    <t xml:space="preserve">Este impuesto se causará y liquidará por metro cúbico de $___
tepetate, arena y grava, a una cuota de 
</t>
  </si>
  <si>
    <r>
      <t xml:space="preserve">Por servicios de agua potable, drenaje, alcantarillado, tratamiento y disposición </t>
    </r>
    <r>
      <rPr>
        <b/>
        <sz val="8"/>
        <color rgb="FFFF3399"/>
        <rFont val="Arial"/>
        <family val="2"/>
      </rPr>
      <t>final</t>
    </r>
    <r>
      <rPr>
        <b/>
        <sz val="8"/>
        <color rgb="FF000080"/>
        <rFont val="Arial"/>
        <family val="2"/>
      </rPr>
      <t xml:space="preserve"> de aguas residuales</t>
    </r>
  </si>
  <si>
    <t>0-10 m³</t>
  </si>
  <si>
    <t>e) Cobro de tratamiento de aguas residuales sobre el importe mensual de agua</t>
  </si>
  <si>
    <t>f) cobro de servicio de drenaje</t>
  </si>
  <si>
    <t>g) Contrato de agua potable, para todos los giros en de diámetro en pulgadas</t>
  </si>
  <si>
    <t>h) Contrato de descarga de agua residual, para todos los giros</t>
  </si>
  <si>
    <t>Por los servicios de recolección y traslado de residuos, cuando medie solicitud, se causarán y liquidarán, por kilogramo a una cuota de $</t>
  </si>
  <si>
    <t>Los derechos por prestación de servicios de seguridad pública, cuando medie solicitud, se causarán y liquidarán por elemento policiaco, por jornada de hasta ocho horas o por evento, a una cuota de $____.</t>
  </si>
  <si>
    <t>Por la prestación del servicio de estacionamientos públicos se causarán y liquidarán los derechos en razón de $____ por hora o fracción que exceda de quince minutos, por vehículo</t>
  </si>
  <si>
    <r>
      <t xml:space="preserve">a) Por el servicio de guardería se </t>
    </r>
    <r>
      <rPr>
        <b/>
        <u/>
        <sz val="8"/>
        <color rgb="FF000080"/>
        <rFont val="Arial"/>
        <family val="2"/>
      </rPr>
      <t>cobrara</t>
    </r>
    <r>
      <rPr>
        <sz val="8"/>
        <color rgb="FF000080"/>
        <rFont val="Arial"/>
        <family val="2"/>
      </rPr>
      <t xml:space="preserve"> $____ mensualmente otorgando los descuentos que deriven de estudios socioeconómicos.</t>
    </r>
  </si>
  <si>
    <r>
      <t xml:space="preserve">1. Oficinas, locales comerciales, salones de fiestas y restaurantes </t>
    </r>
    <r>
      <rPr>
        <b/>
        <u/>
        <sz val="8"/>
        <color rgb="FF000080"/>
        <rFont val="Arial"/>
        <family val="2"/>
      </rPr>
      <t>Q</t>
    </r>
    <r>
      <rPr>
        <sz val="8"/>
        <color rgb="FF000080"/>
        <rFont val="Arial"/>
        <family val="2"/>
      </rPr>
      <t>ue no cuenten con infraestructura especializada, Por m2 de construcción</t>
    </r>
  </si>
  <si>
    <t>VI. Por permiso de división</t>
  </si>
  <si>
    <t xml:space="preserve">IV. Por la supervisión de obra con base al proyecto y presupuesto aprobado de las obras por ejecutar se aplicará: </t>
  </si>
  <si>
    <t>V. Por el permiso de venta, Por metro cuadrado de superficie vendible</t>
  </si>
  <si>
    <t>VII. Por la autorización para la construcción de desarrollos en condominio, Por metro cuadrado de superficie vendible</t>
  </si>
  <si>
    <r>
      <t xml:space="preserve">V. Constancias que expidan las dependencias y entidades de la </t>
    </r>
    <r>
      <rPr>
        <b/>
        <u/>
        <sz val="8"/>
        <color rgb="FF000080"/>
        <rFont val="Arial"/>
        <family val="2"/>
      </rPr>
      <t xml:space="preserve">administración pública municipal, </t>
    </r>
    <r>
      <rPr>
        <sz val="8"/>
        <color rgb="FF000080"/>
        <rFont val="Arial"/>
        <family val="2"/>
      </rPr>
      <t>distintas a las expresamente contempladas en la presente Ley.</t>
    </r>
  </si>
  <si>
    <t>VI. Constancias de buena conducta</t>
  </si>
  <si>
    <t>I. $____ Mensual</t>
  </si>
  <si>
    <t>II. $____ Bimestral</t>
  </si>
  <si>
    <t>Nota: Los valores y tasas históricos no presentan variación, sin embargo faltó actualizar a 2015 el segundo renglón de las tasas</t>
  </si>
  <si>
    <t>Se sugiere verificar la redacción en todo el cuadro de predial</t>
  </si>
  <si>
    <t>No se cambió la denominación del título a "Impuesto sobre adquisición de bienes inmuebles"</t>
  </si>
  <si>
    <t>i) Indexación</t>
  </si>
  <si>
    <t>La palabra debe ser "Exento"</t>
  </si>
  <si>
    <t>Por servicios de rastro municipal</t>
  </si>
  <si>
    <r>
      <t>V. Por permiso eventual de transporte público, por mes o</t>
    </r>
    <r>
      <rPr>
        <b/>
        <u/>
        <sz val="8"/>
        <color rgb="FF000080"/>
        <rFont val="Arial"/>
        <family val="2"/>
      </rPr>
      <t xml:space="preserve"> Fracción</t>
    </r>
  </si>
  <si>
    <t>La palabra "fracción debe ir con minúscula</t>
  </si>
  <si>
    <r>
      <t xml:space="preserve">VII. Por constancia de despintado </t>
    </r>
    <r>
      <rPr>
        <b/>
        <u/>
        <sz val="8"/>
        <color rgb="FF000080"/>
        <rFont val="Arial"/>
        <family val="2"/>
      </rPr>
      <t>y despintado</t>
    </r>
  </si>
  <si>
    <t>Esta duplicada la palabra "despintado"</t>
  </si>
  <si>
    <t>Falta acentuar la palabra "cobrará" y homologar puntuación final.</t>
  </si>
  <si>
    <t>La palabra debe ser "construcción"</t>
  </si>
  <si>
    <t>La palabra "que" debe ir con minúscula.</t>
  </si>
  <si>
    <t>Se recomienda revisar la fracción de referencia, ya que la fracción X no es acorde al texto de esta fracción. Debe ser fracción "VII".</t>
  </si>
  <si>
    <t>Falta la letra "s" en la palabra "excedente"</t>
  </si>
  <si>
    <r>
      <t xml:space="preserve">b) Por cada una de las hectáreas </t>
    </r>
    <r>
      <rPr>
        <b/>
        <u/>
        <sz val="8"/>
        <color rgb="FF000080"/>
        <rFont val="Arial"/>
        <family val="2"/>
      </rPr>
      <t>excedente</t>
    </r>
  </si>
  <si>
    <r>
      <t xml:space="preserve">II. Por la revisión de proyectos </t>
    </r>
    <r>
      <rPr>
        <b/>
        <u/>
        <sz val="8"/>
        <color rgb="FF000080"/>
        <rFont val="Arial"/>
        <family val="2"/>
      </rPr>
      <t>Para</t>
    </r>
    <r>
      <rPr>
        <sz val="8"/>
        <color rgb="FF000080"/>
        <rFont val="Arial"/>
        <family val="2"/>
      </rPr>
      <t xml:space="preserve"> la </t>
    </r>
    <r>
      <rPr>
        <b/>
        <u/>
        <sz val="8"/>
        <color rgb="FF000080"/>
        <rFont val="Arial"/>
        <family val="2"/>
      </rPr>
      <t>autizacion</t>
    </r>
    <r>
      <rPr>
        <sz val="8"/>
        <color rgb="FF000080"/>
        <rFont val="Arial"/>
        <family val="2"/>
      </rPr>
      <t xml:space="preserve"> de traza por </t>
    </r>
    <r>
      <rPr>
        <b/>
        <u/>
        <sz val="8"/>
        <color rgb="FF000080"/>
        <rFont val="Arial"/>
        <family val="2"/>
      </rPr>
      <t>Cuadrado</t>
    </r>
    <r>
      <rPr>
        <sz val="8"/>
        <color rgb="FF000080"/>
        <rFont val="Arial"/>
        <family val="2"/>
      </rPr>
      <t xml:space="preserve"> de superficie vendible, Por m2</t>
    </r>
  </si>
  <si>
    <t>Entre las palabras "por" y  "cuadrado" debe decir "metro".  Las palabras  "Para" y "Cuadrado" deben estar en minúsculas.</t>
  </si>
  <si>
    <r>
      <t xml:space="preserve">b) Tratándose de fraccionamientos de tipo campestre, </t>
    </r>
    <r>
      <rPr>
        <b/>
        <u/>
        <sz val="8"/>
        <color rgb="FF000080"/>
        <rFont val="Arial"/>
        <family val="2"/>
      </rPr>
      <t>rustico</t>
    </r>
    <r>
      <rPr>
        <sz val="8"/>
        <color rgb="FF000080"/>
        <rFont val="Arial"/>
        <family val="2"/>
      </rPr>
      <t>, agropecuario, industrial y turísticos, recreativo-deportivo, Por metro cuadrado de superficie vendible</t>
    </r>
  </si>
  <si>
    <t>Falta acentuar la palabra "rústico"</t>
  </si>
  <si>
    <r>
      <rPr>
        <sz val="8"/>
        <color rgb="FF000080"/>
        <rFont val="Arial"/>
        <family val="2"/>
      </rPr>
      <t>VI</t>
    </r>
    <r>
      <rPr>
        <sz val="8"/>
        <color rgb="FFFF3399"/>
        <rFont val="Arial"/>
        <family val="2"/>
      </rPr>
      <t>. Por la autorización para relotificación, por metro cuadrado de superficie vendible</t>
    </r>
  </si>
  <si>
    <r>
      <t xml:space="preserve">b) </t>
    </r>
    <r>
      <rPr>
        <b/>
        <u/>
        <sz val="8"/>
        <color rgb="FF000080"/>
        <rFont val="Arial"/>
        <family val="2"/>
      </rPr>
      <t>Auto</t>
    </r>
    <r>
      <rPr>
        <b/>
        <u/>
        <sz val="8"/>
        <color rgb="FFFF3399"/>
        <rFont val="Arial"/>
        <family val="2"/>
      </rPr>
      <t>s</t>
    </r>
    <r>
      <rPr>
        <b/>
        <u/>
        <sz val="8"/>
        <color rgb="FF000080"/>
        <rFont val="Arial"/>
        <family val="2"/>
      </rPr>
      <t xml:space="preserve"> soportados </t>
    </r>
    <r>
      <rPr>
        <sz val="8"/>
        <color rgb="FF000080"/>
        <rFont val="Arial"/>
        <family val="2"/>
      </rPr>
      <t>espectaculares</t>
    </r>
  </si>
  <si>
    <t>Debe ser "auto soportado"</t>
  </si>
  <si>
    <t>Debe ser fracción "IV" de acuerdo al consecutivo.</t>
  </si>
  <si>
    <t>Debe ser fracción "V" de acuerdo al consecutivo.</t>
  </si>
  <si>
    <r>
      <t xml:space="preserve">    </t>
    </r>
    <r>
      <rPr>
        <b/>
        <sz val="8"/>
        <color rgb="FF000080"/>
        <rFont val="Arial"/>
        <family val="2"/>
      </rPr>
      <t>e</t>
    </r>
    <r>
      <rPr>
        <b/>
        <sz val="8"/>
        <color indexed="18"/>
        <rFont val="Arial"/>
        <family val="2"/>
      </rPr>
      <t>)</t>
    </r>
    <r>
      <rPr>
        <sz val="8"/>
        <color indexed="18"/>
        <rFont val="Arial"/>
        <family val="2"/>
      </rPr>
      <t xml:space="preserve">   Inflables, por </t>
    </r>
    <r>
      <rPr>
        <sz val="8"/>
        <color rgb="FFFF3399"/>
        <rFont val="Arial"/>
        <family val="2"/>
      </rPr>
      <t>día</t>
    </r>
  </si>
  <si>
    <t>Uso de mayúsculas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</si>
</sst>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_-* #,##0.00\ _P_t_s_-;\-* #,##0.00\ _P_t_s_-;_-* &quot;-&quot;??\ _P_t_s_-;_-@_-"/>
    <numFmt numFmtId="165" formatCode="&quot;$&quot;#,##0.00"/>
    <numFmt numFmtId="166" formatCode="0.0%"/>
    <numFmt numFmtId="167" formatCode="0.000%"/>
    <numFmt numFmtId="169" formatCode="_-&quot;$&quot;* #,##0.000_-;\-&quot;$&quot;* #,##0.000_-;_-&quot;$&quot;* &quot;-&quot;??_-;_-@_-"/>
  </numFmts>
  <fonts count="21" x14ac:knownFonts="1">
    <font>
      <sz val="10"/>
      <name val="Arial"/>
    </font>
    <font>
      <sz val="10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b/>
      <sz val="10"/>
      <color indexed="18"/>
      <name val="Arial"/>
      <family val="2"/>
    </font>
    <font>
      <sz val="8"/>
      <color indexed="14"/>
      <name val="Arial"/>
      <family val="2"/>
    </font>
    <font>
      <sz val="10"/>
      <name val="Arial"/>
      <family val="2"/>
    </font>
    <font>
      <b/>
      <sz val="8"/>
      <color indexed="23"/>
      <name val="Arial"/>
      <family val="2"/>
    </font>
    <font>
      <sz val="8"/>
      <color indexed="23"/>
      <name val="Arial"/>
      <family val="2"/>
    </font>
    <font>
      <b/>
      <sz val="10"/>
      <color rgb="FF000080"/>
      <name val="Arial"/>
      <family val="2"/>
    </font>
    <font>
      <b/>
      <sz val="8"/>
      <color rgb="FF000080"/>
      <name val="Arial"/>
      <family val="2"/>
    </font>
    <font>
      <sz val="8"/>
      <color rgb="FF000080"/>
      <name val="Arial"/>
      <family val="2"/>
    </font>
    <font>
      <b/>
      <u/>
      <sz val="8"/>
      <color rgb="FF000080"/>
      <name val="Arial"/>
      <family val="2"/>
    </font>
    <font>
      <sz val="8"/>
      <color rgb="FFFF0000"/>
      <name val="Arial"/>
      <family val="2"/>
    </font>
    <font>
      <sz val="8"/>
      <color rgb="FFFF3399"/>
      <name val="Arial"/>
      <family val="2"/>
    </font>
    <font>
      <b/>
      <sz val="8"/>
      <color rgb="FFFF0000"/>
      <name val="Arial"/>
      <family val="2"/>
    </font>
    <font>
      <sz val="8"/>
      <color rgb="FF152280"/>
      <name val="Arial"/>
      <family val="2"/>
    </font>
    <font>
      <b/>
      <sz val="8"/>
      <color rgb="FFFF3399"/>
      <name val="Arial"/>
      <family val="2"/>
    </font>
    <font>
      <b/>
      <u/>
      <sz val="8"/>
      <color indexed="18"/>
      <name val="Arial"/>
      <family val="2"/>
    </font>
    <font>
      <sz val="10"/>
      <name val="Arial"/>
    </font>
    <font>
      <b/>
      <u/>
      <sz val="8"/>
      <color rgb="FFFF33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05">
    <xf numFmtId="0" fontId="0" fillId="0" borderId="0" xfId="0"/>
    <xf numFmtId="0" fontId="3" fillId="0" borderId="1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/>
    <xf numFmtId="165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2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165" fontId="8" fillId="0" borderId="2" xfId="0" applyNumberFormat="1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2" xfId="0" applyFont="1" applyFill="1" applyBorder="1"/>
    <xf numFmtId="0" fontId="11" fillId="0" borderId="2" xfId="0" applyFont="1" applyFill="1" applyBorder="1" applyAlignment="1">
      <alignment horizontal="right"/>
    </xf>
    <xf numFmtId="0" fontId="11" fillId="0" borderId="2" xfId="0" applyFont="1" applyFill="1" applyBorder="1"/>
    <xf numFmtId="0" fontId="9" fillId="0" borderId="1" xfId="0" applyFont="1" applyFill="1" applyBorder="1"/>
    <xf numFmtId="0" fontId="10" fillId="0" borderId="1" xfId="0" applyFont="1" applyFill="1" applyBorder="1"/>
    <xf numFmtId="0" fontId="11" fillId="0" borderId="1" xfId="0" applyFont="1" applyFill="1" applyBorder="1" applyAlignment="1">
      <alignment horizontal="right" vertical="center"/>
    </xf>
    <xf numFmtId="10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/>
    </xf>
    <xf numFmtId="10" fontId="11" fillId="0" borderId="1" xfId="2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justify" vertical="top"/>
    </xf>
    <xf numFmtId="0" fontId="11" fillId="0" borderId="1" xfId="0" applyFont="1" applyFill="1" applyBorder="1"/>
    <xf numFmtId="166" fontId="11" fillId="0" borderId="1" xfId="2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justify" vertical="justify"/>
    </xf>
    <xf numFmtId="165" fontId="11" fillId="0" borderId="1" xfId="1" applyNumberFormat="1" applyFont="1" applyFill="1" applyBorder="1" applyAlignment="1">
      <alignment horizontal="right" vertical="center"/>
    </xf>
    <xf numFmtId="9" fontId="11" fillId="0" borderId="1" xfId="2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justify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9" fontId="11" fillId="0" borderId="1" xfId="2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10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justify" vertical="justify"/>
    </xf>
    <xf numFmtId="0" fontId="11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0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justify" wrapText="1"/>
    </xf>
    <xf numFmtId="0" fontId="11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left" vertical="center" wrapText="1"/>
    </xf>
    <xf numFmtId="166" fontId="13" fillId="0" borderId="0" xfId="0" applyNumberFormat="1" applyFont="1" applyFill="1" applyBorder="1" applyAlignment="1">
      <alignment horizontal="left"/>
    </xf>
    <xf numFmtId="166" fontId="15" fillId="0" borderId="0" xfId="0" applyNumberFormat="1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166" fontId="13" fillId="0" borderId="1" xfId="0" applyNumberFormat="1" applyFont="1" applyFill="1" applyBorder="1" applyAlignment="1">
      <alignment horizontal="left" vertical="center"/>
    </xf>
    <xf numFmtId="165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165" fontId="14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/>
    <xf numFmtId="167" fontId="16" fillId="0" borderId="1" xfId="2" applyNumberFormat="1" applyFont="1" applyFill="1" applyBorder="1" applyAlignment="1">
      <alignment horizontal="right" vertical="center"/>
    </xf>
    <xf numFmtId="10" fontId="16" fillId="0" borderId="1" xfId="2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justify"/>
    </xf>
    <xf numFmtId="0" fontId="2" fillId="0" borderId="1" xfId="0" applyFont="1" applyFill="1" applyBorder="1" applyAlignment="1">
      <alignment horizontal="justify" wrapText="1"/>
    </xf>
    <xf numFmtId="10" fontId="11" fillId="0" borderId="1" xfId="0" applyNumberFormat="1" applyFont="1" applyFill="1" applyBorder="1" applyAlignment="1">
      <alignment horizontal="left" vertical="center"/>
    </xf>
    <xf numFmtId="10" fontId="12" fillId="2" borderId="1" xfId="2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justify"/>
    </xf>
    <xf numFmtId="0" fontId="10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10" fontId="13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wrapText="1"/>
    </xf>
    <xf numFmtId="165" fontId="11" fillId="2" borderId="1" xfId="1" applyNumberFormat="1" applyFont="1" applyFill="1" applyBorder="1" applyAlignment="1">
      <alignment horizontal="right" vertical="center"/>
    </xf>
    <xf numFmtId="10" fontId="11" fillId="0" borderId="1" xfId="0" applyNumberFormat="1" applyFont="1" applyFill="1" applyBorder="1" applyAlignment="1"/>
    <xf numFmtId="165" fontId="8" fillId="0" borderId="1" xfId="0" applyNumberFormat="1" applyFont="1" applyFill="1" applyBorder="1" applyAlignment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/>
    </xf>
    <xf numFmtId="10" fontId="11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justify"/>
    </xf>
    <xf numFmtId="44" fontId="11" fillId="0" borderId="1" xfId="3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justify" vertical="center" wrapText="1"/>
    </xf>
    <xf numFmtId="44" fontId="11" fillId="0" borderId="1" xfId="3" applyFont="1" applyFill="1" applyBorder="1" applyAlignment="1">
      <alignment horizontal="right" vertical="center" wrapText="1"/>
    </xf>
    <xf numFmtId="9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justify" vertical="top" wrapText="1"/>
    </xf>
    <xf numFmtId="44" fontId="11" fillId="0" borderId="1" xfId="0" applyNumberFormat="1" applyFont="1" applyFill="1" applyBorder="1" applyAlignment="1">
      <alignment horizontal="right" vertical="center"/>
    </xf>
    <xf numFmtId="4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9" fontId="11" fillId="0" borderId="1" xfId="3" applyNumberFormat="1" applyFont="1" applyFill="1" applyBorder="1" applyAlignment="1">
      <alignment horizontal="right" vertical="center"/>
    </xf>
    <xf numFmtId="10" fontId="11" fillId="2" borderId="1" xfId="2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5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6" fontId="11" fillId="0" borderId="1" xfId="3" applyNumberFormat="1" applyFont="1" applyFill="1" applyBorder="1" applyAlignment="1">
      <alignment horizontal="right" vertical="center"/>
    </xf>
    <xf numFmtId="169" fontId="11" fillId="0" borderId="1" xfId="3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justify" vertical="justify"/>
    </xf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30"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color rgb="FFFF000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color rgb="FFFF000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0"/>
      </font>
    </dxf>
    <dxf>
      <font>
        <color rgb="FFFF0000"/>
      </font>
    </dxf>
    <dxf>
      <font>
        <strike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FF3399"/>
      <color rgb="FF000080"/>
      <color rgb="FF152280"/>
      <color rgb="FFD763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G281"/>
  <sheetViews>
    <sheetView tabSelected="1" zoomScale="120" zoomScaleNormal="120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/>
    </sheetView>
  </sheetViews>
  <sheetFormatPr baseColWidth="10" defaultColWidth="9.140625" defaultRowHeight="11.25" x14ac:dyDescent="0.2"/>
  <cols>
    <col min="1" max="1" width="4" style="2" customWidth="1"/>
    <col min="2" max="2" width="52.7109375" style="3" customWidth="1"/>
    <col min="3" max="3" width="12" style="2" customWidth="1"/>
    <col min="4" max="4" width="11.42578125" style="2" customWidth="1"/>
    <col min="5" max="5" width="8.140625" style="2" customWidth="1"/>
    <col min="6" max="6" width="8.140625" style="8" customWidth="1"/>
    <col min="7" max="7" width="33.42578125" style="55" customWidth="1"/>
    <col min="8" max="16384" width="9.140625" style="2"/>
  </cols>
  <sheetData>
    <row r="3" spans="2:7" ht="12.75" x14ac:dyDescent="0.2">
      <c r="B3" s="98" t="s">
        <v>131</v>
      </c>
      <c r="C3" s="99"/>
      <c r="D3" s="99"/>
      <c r="E3" s="99"/>
      <c r="F3" s="99"/>
    </row>
    <row r="4" spans="2:7" x14ac:dyDescent="0.2">
      <c r="B4" s="3" t="s">
        <v>202</v>
      </c>
      <c r="C4" s="3"/>
      <c r="D4" s="3"/>
      <c r="E4" s="3"/>
      <c r="F4" s="5"/>
      <c r="G4" s="56"/>
    </row>
    <row r="6" spans="2:7" ht="12.75" x14ac:dyDescent="0.2">
      <c r="B6" s="49" t="s">
        <v>0</v>
      </c>
      <c r="C6" s="13" t="s">
        <v>120</v>
      </c>
      <c r="D6" s="13" t="s">
        <v>11</v>
      </c>
      <c r="E6" s="42" t="s">
        <v>1</v>
      </c>
      <c r="F6" s="43" t="s">
        <v>12</v>
      </c>
      <c r="G6" s="13" t="s">
        <v>17</v>
      </c>
    </row>
    <row r="7" spans="2:7" ht="13.5" thickBot="1" x14ac:dyDescent="0.25">
      <c r="B7" s="50"/>
      <c r="C7" s="14">
        <v>2015</v>
      </c>
      <c r="D7" s="14">
        <v>2016</v>
      </c>
      <c r="E7" s="44" t="s">
        <v>10</v>
      </c>
      <c r="F7" s="45" t="s">
        <v>156</v>
      </c>
      <c r="G7" s="57"/>
    </row>
    <row r="8" spans="2:7" x14ac:dyDescent="0.2">
      <c r="B8" s="15"/>
      <c r="C8" s="16"/>
      <c r="D8" s="16"/>
      <c r="E8" s="17"/>
      <c r="F8" s="12"/>
      <c r="G8" s="58"/>
    </row>
    <row r="9" spans="2:7" customFormat="1" ht="12.75" x14ac:dyDescent="0.2">
      <c r="B9" s="48" t="s">
        <v>14</v>
      </c>
      <c r="C9" s="47"/>
      <c r="D9" s="47"/>
      <c r="E9" s="77"/>
      <c r="F9" s="78"/>
      <c r="G9" s="66"/>
    </row>
    <row r="10" spans="2:7" customFormat="1" ht="12.75" x14ac:dyDescent="0.2">
      <c r="B10" s="79"/>
      <c r="C10" s="47"/>
      <c r="D10" s="47"/>
      <c r="E10" s="77"/>
      <c r="F10" s="6"/>
      <c r="G10" s="53"/>
    </row>
    <row r="11" spans="2:7" customFormat="1" ht="12.75" x14ac:dyDescent="0.2">
      <c r="B11" s="80" t="s">
        <v>2</v>
      </c>
      <c r="C11" s="47"/>
      <c r="D11" s="47"/>
      <c r="E11" s="77"/>
      <c r="F11" s="6"/>
      <c r="G11" s="66"/>
    </row>
    <row r="12" spans="2:7" customFormat="1" ht="22.5" x14ac:dyDescent="0.2">
      <c r="B12" s="79" t="s">
        <v>203</v>
      </c>
      <c r="C12" s="47"/>
      <c r="D12" s="47"/>
      <c r="E12" s="77"/>
      <c r="F12" s="6"/>
      <c r="G12" s="81"/>
    </row>
    <row r="13" spans="2:7" customFormat="1" ht="12.75" x14ac:dyDescent="0.2">
      <c r="B13" s="79" t="s">
        <v>8</v>
      </c>
      <c r="C13" s="47"/>
      <c r="D13" s="47"/>
      <c r="E13" s="82"/>
      <c r="F13" s="83"/>
      <c r="G13" s="81"/>
    </row>
    <row r="14" spans="2:7" customFormat="1" ht="12.75" x14ac:dyDescent="0.2">
      <c r="B14" s="79" t="s">
        <v>204</v>
      </c>
      <c r="C14" s="47"/>
      <c r="D14" s="47"/>
      <c r="E14" s="82"/>
      <c r="F14" s="83"/>
      <c r="G14" s="81"/>
    </row>
    <row r="15" spans="2:7" customFormat="1" ht="12.75" x14ac:dyDescent="0.2">
      <c r="B15" s="79" t="s">
        <v>172</v>
      </c>
      <c r="C15" s="23">
        <v>2.3999999999999998E-3</v>
      </c>
      <c r="D15" s="23">
        <v>2.3999999999999998E-3</v>
      </c>
      <c r="E15" s="21">
        <f>D15/C15-1</f>
        <v>0</v>
      </c>
      <c r="F15" s="7"/>
      <c r="G15" s="81"/>
    </row>
    <row r="16" spans="2:7" customFormat="1" ht="12.75" x14ac:dyDescent="0.2">
      <c r="B16" s="79" t="s">
        <v>205</v>
      </c>
      <c r="C16" s="23">
        <v>4.4999999999999997E-3</v>
      </c>
      <c r="D16" s="23">
        <v>4.4999999999999997E-3</v>
      </c>
      <c r="E16" s="21">
        <f t="shared" ref="E16:E17" si="0">D16/C16-1</f>
        <v>0</v>
      </c>
      <c r="F16" s="7"/>
      <c r="G16" s="81"/>
    </row>
    <row r="17" spans="2:7" customFormat="1" ht="12.75" x14ac:dyDescent="0.2">
      <c r="B17" s="79" t="s">
        <v>206</v>
      </c>
      <c r="C17" s="23">
        <v>1.8E-3</v>
      </c>
      <c r="D17" s="23">
        <v>1.8E-3</v>
      </c>
      <c r="E17" s="21">
        <f t="shared" si="0"/>
        <v>0</v>
      </c>
      <c r="F17" s="7"/>
      <c r="G17" s="84"/>
    </row>
    <row r="18" spans="2:7" customFormat="1" ht="22.5" x14ac:dyDescent="0.2">
      <c r="B18" s="100" t="s">
        <v>244</v>
      </c>
      <c r="C18" s="23"/>
      <c r="D18" s="23"/>
      <c r="E18" s="21"/>
      <c r="F18" s="7"/>
      <c r="G18" s="84" t="s">
        <v>245</v>
      </c>
    </row>
    <row r="19" spans="2:7" customFormat="1" ht="12.75" x14ac:dyDescent="0.2">
      <c r="B19" s="79"/>
      <c r="C19" s="26"/>
      <c r="D19" s="26"/>
      <c r="E19" s="21"/>
      <c r="F19" s="7"/>
      <c r="G19" s="84"/>
    </row>
    <row r="20" spans="2:7" customFormat="1" ht="12.75" x14ac:dyDescent="0.2">
      <c r="B20" s="79" t="s">
        <v>9</v>
      </c>
      <c r="C20" s="85">
        <v>216.56</v>
      </c>
      <c r="D20" s="85">
        <v>225.22</v>
      </c>
      <c r="E20" s="21">
        <f>D20/C20-1</f>
        <v>3.9988917620982667E-2</v>
      </c>
      <c r="F20" s="7">
        <f>ROUNDDOWN(C20*1.04,2)</f>
        <v>225.22</v>
      </c>
      <c r="G20" s="84"/>
    </row>
    <row r="21" spans="2:7" customFormat="1" ht="12.75" x14ac:dyDescent="0.2">
      <c r="B21" s="80"/>
      <c r="C21" s="86"/>
      <c r="D21" s="86"/>
      <c r="E21" s="39"/>
      <c r="F21" s="7"/>
      <c r="G21" s="84"/>
    </row>
    <row r="22" spans="2:7" customFormat="1" ht="33.75" x14ac:dyDescent="0.2">
      <c r="B22" s="101" t="s">
        <v>3</v>
      </c>
      <c r="C22" s="86"/>
      <c r="D22" s="86"/>
      <c r="E22" s="21"/>
      <c r="F22" s="7"/>
      <c r="G22" s="81" t="s">
        <v>246</v>
      </c>
    </row>
    <row r="23" spans="2:7" customFormat="1" ht="33.75" x14ac:dyDescent="0.2">
      <c r="B23" s="79" t="s">
        <v>207</v>
      </c>
      <c r="C23" s="26">
        <v>5.0000000000000001E-3</v>
      </c>
      <c r="D23" s="26">
        <v>5.0000000000000001E-3</v>
      </c>
      <c r="E23" s="21">
        <f>D23/C23-1</f>
        <v>0</v>
      </c>
      <c r="F23" s="7"/>
      <c r="G23" s="84" t="s">
        <v>246</v>
      </c>
    </row>
    <row r="24" spans="2:7" customFormat="1" ht="12.75" x14ac:dyDescent="0.2">
      <c r="B24" s="87"/>
      <c r="C24" s="86"/>
      <c r="D24" s="86"/>
      <c r="E24" s="39"/>
      <c r="F24" s="7"/>
      <c r="G24" s="84"/>
    </row>
    <row r="25" spans="2:7" customFormat="1" ht="12.75" x14ac:dyDescent="0.2">
      <c r="B25" s="80" t="s">
        <v>4</v>
      </c>
      <c r="C25" s="86"/>
      <c r="D25" s="86"/>
      <c r="E25" s="39"/>
      <c r="F25" s="7"/>
      <c r="G25" s="81"/>
    </row>
    <row r="26" spans="2:7" customFormat="1" ht="22.5" x14ac:dyDescent="0.2">
      <c r="B26" s="79" t="s">
        <v>208</v>
      </c>
      <c r="C26" s="26">
        <v>8.9999999999999993E-3</v>
      </c>
      <c r="D26" s="26">
        <v>8.9999999999999993E-3</v>
      </c>
      <c r="E26" s="21">
        <f t="shared" ref="E26:E28" si="1">D26/C26-1</f>
        <v>0</v>
      </c>
      <c r="F26" s="7"/>
      <c r="G26" s="81"/>
    </row>
    <row r="27" spans="2:7" customFormat="1" ht="22.5" x14ac:dyDescent="0.2">
      <c r="B27" s="79" t="s">
        <v>34</v>
      </c>
      <c r="C27" s="39">
        <v>4.4999999999999997E-3</v>
      </c>
      <c r="D27" s="39">
        <v>4.4999999999999997E-3</v>
      </c>
      <c r="E27" s="21">
        <f t="shared" si="1"/>
        <v>0</v>
      </c>
      <c r="F27" s="7"/>
      <c r="G27" s="84"/>
    </row>
    <row r="28" spans="2:7" customFormat="1" ht="12.75" x14ac:dyDescent="0.2">
      <c r="B28" s="79" t="s">
        <v>35</v>
      </c>
      <c r="C28" s="39">
        <v>4.4999999999999997E-3</v>
      </c>
      <c r="D28" s="39">
        <v>4.4999999999999997E-3</v>
      </c>
      <c r="E28" s="21">
        <f t="shared" si="1"/>
        <v>0</v>
      </c>
      <c r="F28" s="7"/>
      <c r="G28" s="81"/>
    </row>
    <row r="29" spans="2:7" customFormat="1" ht="12.75" x14ac:dyDescent="0.2">
      <c r="B29" s="79"/>
      <c r="C29" s="86"/>
      <c r="D29" s="86"/>
      <c r="E29" s="39"/>
      <c r="F29" s="7"/>
      <c r="G29" s="84"/>
    </row>
    <row r="30" spans="2:7" customFormat="1" ht="12.75" x14ac:dyDescent="0.2">
      <c r="B30" s="80" t="s">
        <v>5</v>
      </c>
      <c r="C30" s="86"/>
      <c r="D30" s="86"/>
      <c r="E30" s="39"/>
      <c r="F30" s="7"/>
      <c r="G30" s="81"/>
    </row>
    <row r="31" spans="2:7" customFormat="1" ht="12.75" x14ac:dyDescent="0.2">
      <c r="B31" s="79" t="s">
        <v>209</v>
      </c>
      <c r="C31" s="85">
        <v>0.44</v>
      </c>
      <c r="D31" s="88">
        <v>0.46</v>
      </c>
      <c r="E31" s="21">
        <f t="shared" ref="E31:E45" si="2">D31/C31-1</f>
        <v>4.5454545454545414E-2</v>
      </c>
      <c r="F31" s="7">
        <f t="shared" ref="F31:F45" si="3">ROUNDDOWN(C31*1.04,2)</f>
        <v>0.45</v>
      </c>
      <c r="G31" s="81"/>
    </row>
    <row r="32" spans="2:7" customFormat="1" ht="12.75" x14ac:dyDescent="0.2">
      <c r="B32" s="79" t="s">
        <v>210</v>
      </c>
      <c r="C32" s="85">
        <v>0.3</v>
      </c>
      <c r="D32" s="88">
        <v>0.31</v>
      </c>
      <c r="E32" s="21">
        <f t="shared" si="2"/>
        <v>3.3333333333333437E-2</v>
      </c>
      <c r="F32" s="7">
        <f t="shared" si="3"/>
        <v>0.31</v>
      </c>
      <c r="G32" s="81"/>
    </row>
    <row r="33" spans="2:7" customFormat="1" ht="12.75" x14ac:dyDescent="0.2">
      <c r="B33" s="79" t="s">
        <v>211</v>
      </c>
      <c r="C33" s="85">
        <v>0.3</v>
      </c>
      <c r="D33" s="88">
        <v>0.31</v>
      </c>
      <c r="E33" s="21">
        <f t="shared" si="2"/>
        <v>3.3333333333333437E-2</v>
      </c>
      <c r="F33" s="7">
        <f t="shared" si="3"/>
        <v>0.31</v>
      </c>
      <c r="G33" s="81"/>
    </row>
    <row r="34" spans="2:7" customFormat="1" ht="12.75" x14ac:dyDescent="0.2">
      <c r="B34" s="79" t="s">
        <v>212</v>
      </c>
      <c r="C34" s="85">
        <v>0.16</v>
      </c>
      <c r="D34" s="88">
        <v>0.17</v>
      </c>
      <c r="E34" s="21">
        <f t="shared" si="2"/>
        <v>6.25E-2</v>
      </c>
      <c r="F34" s="7">
        <f t="shared" si="3"/>
        <v>0.16</v>
      </c>
      <c r="G34" s="81"/>
    </row>
    <row r="35" spans="2:7" customFormat="1" ht="12.75" x14ac:dyDescent="0.2">
      <c r="B35" s="79" t="s">
        <v>213</v>
      </c>
      <c r="C35" s="85">
        <v>0.16</v>
      </c>
      <c r="D35" s="88">
        <v>0.17</v>
      </c>
      <c r="E35" s="21">
        <f t="shared" si="2"/>
        <v>6.25E-2</v>
      </c>
      <c r="F35" s="7">
        <f t="shared" si="3"/>
        <v>0.16</v>
      </c>
      <c r="G35" s="81"/>
    </row>
    <row r="36" spans="2:7" customFormat="1" ht="12.75" x14ac:dyDescent="0.2">
      <c r="B36" s="79" t="s">
        <v>214</v>
      </c>
      <c r="C36" s="85">
        <v>0.11</v>
      </c>
      <c r="D36" s="88">
        <v>0.11</v>
      </c>
      <c r="E36" s="21">
        <f t="shared" si="2"/>
        <v>0</v>
      </c>
      <c r="F36" s="7">
        <f t="shared" si="3"/>
        <v>0.11</v>
      </c>
      <c r="G36" s="81"/>
    </row>
    <row r="37" spans="2:7" customFormat="1" ht="12.75" x14ac:dyDescent="0.2">
      <c r="B37" s="79" t="s">
        <v>36</v>
      </c>
      <c r="C37" s="85">
        <v>0.16</v>
      </c>
      <c r="D37" s="88">
        <v>0.17</v>
      </c>
      <c r="E37" s="21">
        <f t="shared" si="2"/>
        <v>6.25E-2</v>
      </c>
      <c r="F37" s="7">
        <f t="shared" si="3"/>
        <v>0.16</v>
      </c>
      <c r="G37" s="81"/>
    </row>
    <row r="38" spans="2:7" customFormat="1" ht="12.75" x14ac:dyDescent="0.2">
      <c r="B38" s="79" t="s">
        <v>215</v>
      </c>
      <c r="C38" s="85">
        <v>0.16</v>
      </c>
      <c r="D38" s="88">
        <v>0.17</v>
      </c>
      <c r="E38" s="21">
        <f t="shared" si="2"/>
        <v>6.25E-2</v>
      </c>
      <c r="F38" s="7">
        <f t="shared" si="3"/>
        <v>0.16</v>
      </c>
      <c r="G38" s="81"/>
    </row>
    <row r="39" spans="2:7" customFormat="1" ht="12.75" x14ac:dyDescent="0.2">
      <c r="B39" s="79" t="s">
        <v>216</v>
      </c>
      <c r="C39" s="85">
        <v>0.22</v>
      </c>
      <c r="D39" s="88">
        <v>0.23</v>
      </c>
      <c r="E39" s="21">
        <f t="shared" si="2"/>
        <v>4.5454545454545414E-2</v>
      </c>
      <c r="F39" s="7">
        <f t="shared" si="3"/>
        <v>0.22</v>
      </c>
      <c r="G39" s="81"/>
    </row>
    <row r="40" spans="2:7" customFormat="1" ht="12.75" x14ac:dyDescent="0.2">
      <c r="B40" s="79" t="s">
        <v>37</v>
      </c>
      <c r="C40" s="85">
        <v>0.44</v>
      </c>
      <c r="D40" s="88">
        <v>0.46</v>
      </c>
      <c r="E40" s="21">
        <f t="shared" si="2"/>
        <v>4.5454545454545414E-2</v>
      </c>
      <c r="F40" s="7">
        <f t="shared" si="3"/>
        <v>0.45</v>
      </c>
      <c r="G40" s="81"/>
    </row>
    <row r="41" spans="2:7" customFormat="1" ht="12.75" x14ac:dyDescent="0.2">
      <c r="B41" s="79" t="s">
        <v>217</v>
      </c>
      <c r="C41" s="85">
        <v>0.16</v>
      </c>
      <c r="D41" s="88">
        <v>0.17</v>
      </c>
      <c r="E41" s="21">
        <f t="shared" si="2"/>
        <v>6.25E-2</v>
      </c>
      <c r="F41" s="7">
        <f t="shared" si="3"/>
        <v>0.16</v>
      </c>
      <c r="G41" s="81"/>
    </row>
    <row r="42" spans="2:7" customFormat="1" ht="12.75" x14ac:dyDescent="0.2">
      <c r="B42" s="79" t="s">
        <v>38</v>
      </c>
      <c r="C42" s="85">
        <v>0.23</v>
      </c>
      <c r="D42" s="88">
        <v>0.24</v>
      </c>
      <c r="E42" s="21">
        <f t="shared" si="2"/>
        <v>4.3478260869565188E-2</v>
      </c>
      <c r="F42" s="7">
        <f t="shared" si="3"/>
        <v>0.23</v>
      </c>
      <c r="G42" s="81"/>
    </row>
    <row r="43" spans="2:7" customFormat="1" ht="12.75" x14ac:dyDescent="0.2">
      <c r="B43" s="79" t="s">
        <v>39</v>
      </c>
      <c r="C43" s="85">
        <v>0.44</v>
      </c>
      <c r="D43" s="88">
        <v>0.46</v>
      </c>
      <c r="E43" s="21">
        <f t="shared" si="2"/>
        <v>4.5454545454545414E-2</v>
      </c>
      <c r="F43" s="7">
        <f t="shared" si="3"/>
        <v>0.45</v>
      </c>
      <c r="G43" s="81"/>
    </row>
    <row r="44" spans="2:7" customFormat="1" ht="12.75" x14ac:dyDescent="0.2">
      <c r="B44" s="79" t="s">
        <v>218</v>
      </c>
      <c r="C44" s="85">
        <v>0.11</v>
      </c>
      <c r="D44" s="88">
        <v>0.11</v>
      </c>
      <c r="E44" s="21">
        <f t="shared" si="2"/>
        <v>0</v>
      </c>
      <c r="F44" s="7">
        <f t="shared" si="3"/>
        <v>0.11</v>
      </c>
      <c r="G44" s="81"/>
    </row>
    <row r="45" spans="2:7" customFormat="1" ht="12.75" x14ac:dyDescent="0.2">
      <c r="B45" s="79" t="s">
        <v>219</v>
      </c>
      <c r="C45" s="85">
        <v>0.27</v>
      </c>
      <c r="D45" s="88">
        <v>0.28000000000000003</v>
      </c>
      <c r="E45" s="21">
        <f t="shared" si="2"/>
        <v>3.7037037037036979E-2</v>
      </c>
      <c r="F45" s="7">
        <f t="shared" si="3"/>
        <v>0.28000000000000003</v>
      </c>
      <c r="G45" s="81"/>
    </row>
    <row r="46" spans="2:7" customFormat="1" ht="12.75" x14ac:dyDescent="0.2">
      <c r="B46" s="79"/>
      <c r="C46" s="85"/>
      <c r="D46" s="88"/>
      <c r="E46" s="21"/>
      <c r="F46" s="7"/>
      <c r="G46" s="81"/>
    </row>
    <row r="47" spans="2:7" customFormat="1" ht="12.75" x14ac:dyDescent="0.2">
      <c r="B47" s="80"/>
      <c r="C47" s="26"/>
      <c r="D47" s="26"/>
      <c r="E47" s="39"/>
      <c r="F47" s="7"/>
      <c r="G47" s="84"/>
    </row>
    <row r="48" spans="2:7" customFormat="1" ht="12.75" x14ac:dyDescent="0.2">
      <c r="B48" s="80" t="s">
        <v>6</v>
      </c>
      <c r="C48" s="29"/>
      <c r="D48" s="29"/>
      <c r="E48" s="21"/>
      <c r="F48" s="7"/>
      <c r="G48" s="81"/>
    </row>
    <row r="49" spans="2:7" customFormat="1" ht="22.5" x14ac:dyDescent="0.2">
      <c r="B49" s="79" t="s">
        <v>160</v>
      </c>
      <c r="C49" s="23">
        <v>0.1575</v>
      </c>
      <c r="D49" s="23">
        <v>0.1575</v>
      </c>
      <c r="E49" s="21">
        <f>D49/C49-1</f>
        <v>0</v>
      </c>
      <c r="F49" s="7"/>
      <c r="G49" s="81"/>
    </row>
    <row r="50" spans="2:7" customFormat="1" ht="12.75" x14ac:dyDescent="0.2">
      <c r="B50" s="80"/>
      <c r="C50" s="26"/>
      <c r="D50" s="26"/>
      <c r="E50" s="39"/>
      <c r="F50" s="7"/>
      <c r="G50" s="84"/>
    </row>
    <row r="51" spans="2:7" customFormat="1" ht="12.75" x14ac:dyDescent="0.2">
      <c r="B51" s="80" t="s">
        <v>7</v>
      </c>
      <c r="C51" s="26"/>
      <c r="D51" s="26"/>
      <c r="E51" s="21"/>
      <c r="F51" s="7"/>
      <c r="G51" s="81"/>
    </row>
    <row r="52" spans="2:7" customFormat="1" ht="22.5" x14ac:dyDescent="0.2">
      <c r="B52" s="79" t="s">
        <v>220</v>
      </c>
      <c r="C52" s="23">
        <v>8.2500000000000004E-2</v>
      </c>
      <c r="D52" s="23">
        <v>8.2500000000000004E-2</v>
      </c>
      <c r="E52" s="21">
        <f t="shared" ref="E52:E54" si="4">D52/C52-1</f>
        <v>0</v>
      </c>
      <c r="F52" s="7"/>
      <c r="G52" s="81"/>
    </row>
    <row r="53" spans="2:7" customFormat="1" ht="12.75" x14ac:dyDescent="0.2">
      <c r="B53" s="79" t="s">
        <v>221</v>
      </c>
      <c r="C53" s="29">
        <v>0.05</v>
      </c>
      <c r="D53" s="29">
        <v>0.05</v>
      </c>
      <c r="E53" s="21">
        <f t="shared" si="4"/>
        <v>0</v>
      </c>
      <c r="F53" s="7"/>
      <c r="G53" s="81"/>
    </row>
    <row r="54" spans="2:7" customFormat="1" ht="12.75" x14ac:dyDescent="0.2">
      <c r="B54" s="79" t="s">
        <v>222</v>
      </c>
      <c r="C54" s="35">
        <v>0.06</v>
      </c>
      <c r="D54" s="35">
        <v>0.06</v>
      </c>
      <c r="E54" s="21">
        <f t="shared" si="4"/>
        <v>0</v>
      </c>
      <c r="F54" s="7"/>
      <c r="G54" s="84"/>
    </row>
    <row r="55" spans="2:7" customFormat="1" ht="12.75" x14ac:dyDescent="0.2">
      <c r="B55" s="79"/>
      <c r="C55" s="26"/>
      <c r="D55" s="26"/>
      <c r="E55" s="21"/>
      <c r="F55" s="7"/>
      <c r="G55" s="81"/>
    </row>
    <row r="56" spans="2:7" customFormat="1" ht="12.75" x14ac:dyDescent="0.2">
      <c r="B56" s="80" t="s">
        <v>18</v>
      </c>
      <c r="C56" s="89"/>
      <c r="D56" s="89"/>
      <c r="E56" s="21"/>
      <c r="F56" s="7"/>
      <c r="G56" s="81"/>
    </row>
    <row r="57" spans="2:7" customFormat="1" ht="22.5" x14ac:dyDescent="0.2">
      <c r="B57" s="90" t="s">
        <v>223</v>
      </c>
      <c r="C57" s="89">
        <v>0.06</v>
      </c>
      <c r="D57" s="89">
        <v>0.06</v>
      </c>
      <c r="E57" s="21">
        <f t="shared" ref="E57" si="5">D57/C57-1</f>
        <v>0</v>
      </c>
      <c r="F57" s="7"/>
      <c r="G57" s="81"/>
    </row>
    <row r="58" spans="2:7" customFormat="1" ht="12.75" x14ac:dyDescent="0.2">
      <c r="B58" s="90"/>
      <c r="C58" s="86"/>
      <c r="D58" s="86"/>
      <c r="E58" s="39"/>
      <c r="F58" s="7"/>
      <c r="G58" s="81"/>
    </row>
    <row r="59" spans="2:7" customFormat="1" ht="33.75" x14ac:dyDescent="0.2">
      <c r="B59" s="80" t="s">
        <v>146</v>
      </c>
      <c r="C59" s="91"/>
      <c r="D59" s="92"/>
      <c r="E59" s="21"/>
      <c r="F59" s="7"/>
      <c r="G59" s="81"/>
    </row>
    <row r="60" spans="2:7" customFormat="1" ht="22.5" customHeight="1" x14ac:dyDescent="0.2">
      <c r="B60" s="93" t="s">
        <v>224</v>
      </c>
      <c r="C60" s="88">
        <v>0.3</v>
      </c>
      <c r="D60" s="88">
        <v>0.31</v>
      </c>
      <c r="E60" s="39"/>
      <c r="F60" s="7">
        <f>ROUNDDOWN(C60*1.04,2)</f>
        <v>0.31</v>
      </c>
      <c r="G60" s="81"/>
    </row>
    <row r="61" spans="2:7" customFormat="1" ht="12.75" x14ac:dyDescent="0.2">
      <c r="B61" s="93"/>
      <c r="C61" s="86"/>
      <c r="D61" s="86"/>
      <c r="E61" s="39"/>
      <c r="F61" s="7"/>
      <c r="G61" s="84"/>
    </row>
    <row r="62" spans="2:7" customFormat="1" ht="12.75" x14ac:dyDescent="0.2">
      <c r="B62" s="80" t="s">
        <v>15</v>
      </c>
      <c r="C62" s="86"/>
      <c r="D62" s="86"/>
      <c r="E62" s="39"/>
      <c r="F62" s="7"/>
      <c r="G62" s="81"/>
    </row>
    <row r="63" spans="2:7" customFormat="1" ht="12.75" x14ac:dyDescent="0.2">
      <c r="B63" s="80"/>
      <c r="C63" s="86"/>
      <c r="D63" s="86"/>
      <c r="E63" s="39"/>
      <c r="F63" s="7"/>
      <c r="G63" s="81"/>
    </row>
    <row r="64" spans="2:7" customFormat="1" ht="22.5" x14ac:dyDescent="0.2">
      <c r="B64" s="80" t="s">
        <v>225</v>
      </c>
      <c r="C64" s="86"/>
      <c r="D64" s="85"/>
      <c r="E64" s="21"/>
      <c r="F64" s="7"/>
      <c r="G64" s="81"/>
    </row>
    <row r="65" spans="2:7" customFormat="1" ht="12.75" x14ac:dyDescent="0.2">
      <c r="B65" s="94" t="s">
        <v>19</v>
      </c>
      <c r="C65" s="86" t="s">
        <v>226</v>
      </c>
      <c r="D65" s="86" t="s">
        <v>226</v>
      </c>
      <c r="E65" s="21"/>
      <c r="F65" s="7"/>
      <c r="G65" s="81"/>
    </row>
    <row r="66" spans="2:7" customFormat="1" ht="12.75" x14ac:dyDescent="0.2">
      <c r="B66" s="94" t="s">
        <v>20</v>
      </c>
      <c r="C66" s="85">
        <v>85.18</v>
      </c>
      <c r="D66" s="85">
        <v>88.59</v>
      </c>
      <c r="E66" s="21">
        <f t="shared" ref="E66:E73" si="6">D66/C66-1</f>
        <v>4.0032871566095363E-2</v>
      </c>
      <c r="F66" s="7">
        <f t="shared" ref="F66:F73" si="7">ROUNDDOWN(C66*1.04,2)</f>
        <v>88.58</v>
      </c>
      <c r="G66" s="81"/>
    </row>
    <row r="67" spans="2:7" customFormat="1" ht="12.75" x14ac:dyDescent="0.2">
      <c r="B67" s="94" t="s">
        <v>21</v>
      </c>
      <c r="C67" s="85">
        <v>7.71</v>
      </c>
      <c r="D67" s="85">
        <v>8.02</v>
      </c>
      <c r="E67" s="21">
        <f t="shared" si="6"/>
        <v>4.0207522697794928E-2</v>
      </c>
      <c r="F67" s="7">
        <f t="shared" si="7"/>
        <v>8.01</v>
      </c>
      <c r="G67" s="84"/>
    </row>
    <row r="68" spans="2:7" customFormat="1" ht="12.75" x14ac:dyDescent="0.2">
      <c r="B68" s="94" t="s">
        <v>22</v>
      </c>
      <c r="C68" s="85">
        <v>115.34</v>
      </c>
      <c r="D68" s="85">
        <v>119.95</v>
      </c>
      <c r="E68" s="21">
        <f t="shared" si="6"/>
        <v>3.9968787931333516E-2</v>
      </c>
      <c r="F68" s="7">
        <f t="shared" si="7"/>
        <v>119.95</v>
      </c>
      <c r="G68" s="81"/>
    </row>
    <row r="69" spans="2:7" customFormat="1" ht="22.5" x14ac:dyDescent="0.2">
      <c r="B69" s="94" t="s">
        <v>227</v>
      </c>
      <c r="C69" s="95">
        <v>0.12</v>
      </c>
      <c r="D69" s="95">
        <v>0.12</v>
      </c>
      <c r="E69" s="21">
        <f t="shared" si="6"/>
        <v>0</v>
      </c>
      <c r="F69" s="7"/>
      <c r="G69" s="81"/>
    </row>
    <row r="70" spans="2:7" customFormat="1" ht="12.75" x14ac:dyDescent="0.2">
      <c r="B70" s="94" t="s">
        <v>228</v>
      </c>
      <c r="C70" s="95">
        <v>0.1</v>
      </c>
      <c r="D70" s="95">
        <v>0.1</v>
      </c>
      <c r="E70" s="21">
        <f t="shared" si="6"/>
        <v>0</v>
      </c>
      <c r="F70" s="7"/>
      <c r="G70" s="81"/>
    </row>
    <row r="71" spans="2:7" customFormat="1" ht="22.5" x14ac:dyDescent="0.2">
      <c r="B71" s="94" t="s">
        <v>229</v>
      </c>
      <c r="C71" s="85">
        <v>1390.5</v>
      </c>
      <c r="D71" s="85">
        <v>1446.12</v>
      </c>
      <c r="E71" s="21">
        <f t="shared" si="6"/>
        <v>3.9999999999999813E-2</v>
      </c>
      <c r="F71" s="7">
        <f t="shared" si="7"/>
        <v>1446.12</v>
      </c>
      <c r="G71" s="81"/>
    </row>
    <row r="72" spans="2:7" customFormat="1" ht="12.75" x14ac:dyDescent="0.2">
      <c r="B72" s="94" t="s">
        <v>230</v>
      </c>
      <c r="C72" s="85">
        <v>440.82</v>
      </c>
      <c r="D72" s="85">
        <v>458.45</v>
      </c>
      <c r="E72" s="21">
        <f t="shared" si="6"/>
        <v>3.9993648201079868E-2</v>
      </c>
      <c r="F72" s="7">
        <f t="shared" si="7"/>
        <v>458.45</v>
      </c>
      <c r="G72" s="84"/>
    </row>
    <row r="73" spans="2:7" customFormat="1" ht="12.75" x14ac:dyDescent="0.2">
      <c r="B73" s="94" t="s">
        <v>247</v>
      </c>
      <c r="C73" s="102">
        <v>5.0000000000000001E-3</v>
      </c>
      <c r="D73" s="102">
        <v>5.0000000000000001E-3</v>
      </c>
      <c r="E73" s="21">
        <f t="shared" si="6"/>
        <v>0</v>
      </c>
      <c r="F73" s="7"/>
      <c r="G73" s="84"/>
    </row>
    <row r="74" spans="2:7" customFormat="1" ht="12.75" x14ac:dyDescent="0.2">
      <c r="B74" s="94"/>
      <c r="C74" s="86"/>
      <c r="D74" s="86"/>
      <c r="E74" s="39"/>
      <c r="F74" s="7"/>
      <c r="G74" s="81"/>
    </row>
    <row r="75" spans="2:7" customFormat="1" ht="22.5" x14ac:dyDescent="0.2">
      <c r="B75" s="80" t="s">
        <v>132</v>
      </c>
      <c r="C75" s="85"/>
      <c r="D75" s="88"/>
      <c r="E75" s="21"/>
      <c r="F75" s="7"/>
      <c r="G75" s="81"/>
    </row>
    <row r="76" spans="2:7" customFormat="1" ht="22.5" x14ac:dyDescent="0.2">
      <c r="B76" s="90" t="s">
        <v>231</v>
      </c>
      <c r="C76" s="85">
        <v>0.06</v>
      </c>
      <c r="D76" s="103">
        <v>6.3E-2</v>
      </c>
      <c r="E76" s="21">
        <f t="shared" ref="E76" si="8">D76/C76-1</f>
        <v>5.0000000000000044E-2</v>
      </c>
      <c r="F76" s="7">
        <f>ROUNDDOWN(C76*1.04,2)</f>
        <v>0.06</v>
      </c>
      <c r="G76" s="81"/>
    </row>
    <row r="77" spans="2:7" x14ac:dyDescent="0.2">
      <c r="B77" s="27"/>
      <c r="C77" s="23"/>
      <c r="D77" s="23"/>
      <c r="E77" s="21"/>
      <c r="F77" s="7"/>
      <c r="G77" s="51"/>
    </row>
    <row r="78" spans="2:7" x14ac:dyDescent="0.2">
      <c r="B78" s="19" t="s">
        <v>133</v>
      </c>
      <c r="C78" s="23"/>
      <c r="D78" s="23"/>
      <c r="E78" s="21"/>
      <c r="F78" s="7"/>
      <c r="G78" s="51"/>
    </row>
    <row r="79" spans="2:7" x14ac:dyDescent="0.2">
      <c r="B79" s="41" t="s">
        <v>127</v>
      </c>
      <c r="C79" s="23"/>
      <c r="D79" s="23"/>
      <c r="E79" s="21"/>
      <c r="F79" s="7"/>
      <c r="G79" s="51"/>
    </row>
    <row r="80" spans="2:7" x14ac:dyDescent="0.2">
      <c r="B80" s="25" t="s">
        <v>40</v>
      </c>
      <c r="C80" s="23" t="s">
        <v>13</v>
      </c>
      <c r="D80" s="69" t="s">
        <v>174</v>
      </c>
      <c r="E80" s="21"/>
      <c r="F80" s="7"/>
      <c r="G80" s="51" t="s">
        <v>248</v>
      </c>
    </row>
    <row r="81" spans="2:7" x14ac:dyDescent="0.2">
      <c r="B81" s="25" t="s">
        <v>41</v>
      </c>
      <c r="C81" s="28">
        <v>42.18</v>
      </c>
      <c r="D81" s="28">
        <v>43.87</v>
      </c>
      <c r="E81" s="21">
        <f t="shared" ref="E81:E82" si="9">D81/C81-1</f>
        <v>4.0066382171645376E-2</v>
      </c>
      <c r="F81" s="7">
        <f t="shared" ref="F81:F91" si="10">ROUNDDOWN(C81*1.04,2)</f>
        <v>43.86</v>
      </c>
      <c r="G81" s="51"/>
    </row>
    <row r="82" spans="2:7" x14ac:dyDescent="0.2">
      <c r="B82" s="25" t="s">
        <v>42</v>
      </c>
      <c r="C82" s="28">
        <v>228.56</v>
      </c>
      <c r="D82" s="28">
        <v>237.7</v>
      </c>
      <c r="E82" s="21">
        <f t="shared" si="9"/>
        <v>3.9989499474973655E-2</v>
      </c>
      <c r="F82" s="7">
        <f t="shared" si="10"/>
        <v>237.7</v>
      </c>
      <c r="G82" s="51"/>
    </row>
    <row r="83" spans="2:7" x14ac:dyDescent="0.2">
      <c r="B83" s="25" t="s">
        <v>43</v>
      </c>
      <c r="C83" s="28">
        <v>779.6</v>
      </c>
      <c r="D83" s="28">
        <v>810.78</v>
      </c>
      <c r="E83" s="21">
        <f t="shared" ref="E83:E145" si="11">D83/C83-1</f>
        <v>3.9994869163673563E-2</v>
      </c>
      <c r="F83" s="7">
        <f t="shared" si="10"/>
        <v>810.78</v>
      </c>
      <c r="G83" s="51"/>
    </row>
    <row r="84" spans="2:7" x14ac:dyDescent="0.2">
      <c r="B84" s="25" t="s">
        <v>44</v>
      </c>
      <c r="C84" s="28">
        <v>191.84</v>
      </c>
      <c r="D84" s="28">
        <v>199.51</v>
      </c>
      <c r="E84" s="21">
        <f t="shared" si="11"/>
        <v>3.9981234361968321E-2</v>
      </c>
      <c r="F84" s="7">
        <f t="shared" si="10"/>
        <v>199.51</v>
      </c>
      <c r="G84" s="51"/>
    </row>
    <row r="85" spans="2:7" ht="22.5" x14ac:dyDescent="0.2">
      <c r="B85" s="34" t="s">
        <v>158</v>
      </c>
      <c r="C85" s="28">
        <v>191.84</v>
      </c>
      <c r="D85" s="28">
        <v>199.51</v>
      </c>
      <c r="E85" s="21">
        <f t="shared" si="11"/>
        <v>3.9981234361968321E-2</v>
      </c>
      <c r="F85" s="7">
        <f t="shared" si="10"/>
        <v>199.51</v>
      </c>
      <c r="G85" s="51"/>
    </row>
    <row r="86" spans="2:7" ht="22.5" x14ac:dyDescent="0.2">
      <c r="B86" s="34" t="s">
        <v>45</v>
      </c>
      <c r="C86" s="28">
        <v>182.32</v>
      </c>
      <c r="D86" s="28">
        <v>189.61</v>
      </c>
      <c r="E86" s="21">
        <f t="shared" si="11"/>
        <v>3.9984642387012048E-2</v>
      </c>
      <c r="F86" s="7">
        <f t="shared" si="10"/>
        <v>189.61</v>
      </c>
      <c r="G86" s="51"/>
    </row>
    <row r="87" spans="2:7" x14ac:dyDescent="0.2">
      <c r="B87" s="34" t="s">
        <v>46</v>
      </c>
      <c r="C87" s="28">
        <v>247.61</v>
      </c>
      <c r="D87" s="28">
        <v>257.51</v>
      </c>
      <c r="E87" s="21">
        <f t="shared" si="11"/>
        <v>3.9982230119946616E-2</v>
      </c>
      <c r="F87" s="7">
        <f t="shared" si="10"/>
        <v>257.51</v>
      </c>
      <c r="G87" s="51"/>
    </row>
    <row r="88" spans="2:7" ht="22.5" x14ac:dyDescent="0.2">
      <c r="B88" s="34" t="s">
        <v>47</v>
      </c>
      <c r="C88" s="28">
        <v>522.45000000000005</v>
      </c>
      <c r="D88" s="28">
        <v>543.34</v>
      </c>
      <c r="E88" s="21">
        <f t="shared" si="11"/>
        <v>3.9984687529907248E-2</v>
      </c>
      <c r="F88" s="7">
        <f t="shared" si="10"/>
        <v>543.34</v>
      </c>
      <c r="G88" s="51"/>
    </row>
    <row r="89" spans="2:7" x14ac:dyDescent="0.2">
      <c r="B89" s="34" t="s">
        <v>48</v>
      </c>
      <c r="C89" s="28">
        <v>4889.92</v>
      </c>
      <c r="D89" s="28">
        <v>5085.51</v>
      </c>
      <c r="E89" s="21">
        <f t="shared" si="11"/>
        <v>3.9998609384202632E-2</v>
      </c>
      <c r="F89" s="7">
        <f t="shared" si="10"/>
        <v>5085.51</v>
      </c>
      <c r="G89" s="51"/>
    </row>
    <row r="90" spans="2:7" x14ac:dyDescent="0.2">
      <c r="B90" s="34" t="s">
        <v>49</v>
      </c>
      <c r="C90" s="28">
        <v>1629.95</v>
      </c>
      <c r="D90" s="28">
        <v>1695.14</v>
      </c>
      <c r="E90" s="21">
        <f t="shared" si="11"/>
        <v>3.9995091873983979E-2</v>
      </c>
      <c r="F90" s="7">
        <f t="shared" si="10"/>
        <v>1695.14</v>
      </c>
      <c r="G90" s="51"/>
    </row>
    <row r="91" spans="2:7" x14ac:dyDescent="0.2">
      <c r="B91" s="34" t="s">
        <v>50</v>
      </c>
      <c r="C91" s="28">
        <v>386.4</v>
      </c>
      <c r="D91" s="28">
        <v>401.86</v>
      </c>
      <c r="E91" s="21">
        <f t="shared" si="11"/>
        <v>4.0010351966873747E-2</v>
      </c>
      <c r="F91" s="7">
        <f t="shared" si="10"/>
        <v>401.85</v>
      </c>
      <c r="G91" s="51"/>
    </row>
    <row r="92" spans="2:7" x14ac:dyDescent="0.2">
      <c r="B92" s="19"/>
      <c r="C92" s="23"/>
      <c r="D92" s="23"/>
      <c r="E92" s="21"/>
      <c r="F92" s="7"/>
      <c r="G92" s="51"/>
    </row>
    <row r="93" spans="2:7" x14ac:dyDescent="0.2">
      <c r="B93" s="19" t="s">
        <v>249</v>
      </c>
      <c r="C93" s="23"/>
      <c r="D93" s="23"/>
      <c r="E93" s="21"/>
      <c r="F93" s="7"/>
      <c r="G93" s="51"/>
    </row>
    <row r="94" spans="2:7" ht="33.75" x14ac:dyDescent="0.2">
      <c r="B94" s="32" t="s">
        <v>128</v>
      </c>
      <c r="C94" s="23"/>
      <c r="D94" s="23"/>
      <c r="E94" s="21"/>
      <c r="F94" s="7"/>
      <c r="G94" s="51"/>
    </row>
    <row r="95" spans="2:7" x14ac:dyDescent="0.2">
      <c r="B95" s="32" t="s">
        <v>129</v>
      </c>
      <c r="C95" s="23"/>
      <c r="D95" s="23"/>
      <c r="E95" s="21"/>
      <c r="F95" s="7"/>
      <c r="G95" s="51"/>
    </row>
    <row r="96" spans="2:7" x14ac:dyDescent="0.2">
      <c r="B96" s="36" t="s">
        <v>147</v>
      </c>
      <c r="C96" s="28">
        <v>32.630000000000003</v>
      </c>
      <c r="D96" s="28">
        <v>33.94</v>
      </c>
      <c r="E96" s="21">
        <f t="shared" si="11"/>
        <v>4.0147103892123726E-2</v>
      </c>
      <c r="F96" s="7">
        <f t="shared" ref="F96:F98" si="12">ROUNDDOWN(C96*1.04,2)</f>
        <v>33.93</v>
      </c>
      <c r="G96" s="51"/>
    </row>
    <row r="97" spans="2:7" x14ac:dyDescent="0.2">
      <c r="B97" s="36" t="s">
        <v>148</v>
      </c>
      <c r="C97" s="28">
        <v>16.309999999999999</v>
      </c>
      <c r="D97" s="28">
        <v>16.96</v>
      </c>
      <c r="E97" s="21">
        <f t="shared" si="11"/>
        <v>3.9852851011649371E-2</v>
      </c>
      <c r="F97" s="7">
        <f t="shared" si="12"/>
        <v>16.96</v>
      </c>
      <c r="G97" s="51"/>
    </row>
    <row r="98" spans="2:7" x14ac:dyDescent="0.2">
      <c r="B98" s="36" t="s">
        <v>149</v>
      </c>
      <c r="C98" s="28">
        <v>24.47</v>
      </c>
      <c r="D98" s="28">
        <v>25.45</v>
      </c>
      <c r="E98" s="21">
        <f t="shared" si="11"/>
        <v>4.0049039640376094E-2</v>
      </c>
      <c r="F98" s="7">
        <f t="shared" si="12"/>
        <v>25.44</v>
      </c>
      <c r="G98" s="51"/>
    </row>
    <row r="99" spans="2:7" x14ac:dyDescent="0.2">
      <c r="B99" s="19"/>
      <c r="C99" s="23"/>
      <c r="D99" s="23"/>
      <c r="E99" s="21"/>
      <c r="F99" s="7"/>
      <c r="G99" s="51"/>
    </row>
    <row r="100" spans="2:7" x14ac:dyDescent="0.2">
      <c r="B100" s="19" t="s">
        <v>134</v>
      </c>
      <c r="C100" s="23"/>
      <c r="D100" s="23"/>
      <c r="E100" s="21"/>
      <c r="F100" s="7"/>
      <c r="G100" s="51"/>
    </row>
    <row r="101" spans="2:7" ht="33.75" x14ac:dyDescent="0.2">
      <c r="B101" s="34" t="s">
        <v>232</v>
      </c>
      <c r="C101" s="28">
        <v>345.57</v>
      </c>
      <c r="D101" s="28">
        <v>359.39</v>
      </c>
      <c r="E101" s="21">
        <f t="shared" ref="E101" si="13">D101/C101-1</f>
        <v>3.999189744480125E-2</v>
      </c>
      <c r="F101" s="7">
        <f>ROUNDDOWN(C101*1.04,2)</f>
        <v>359.39</v>
      </c>
      <c r="G101" s="51"/>
    </row>
    <row r="102" spans="2:7" x14ac:dyDescent="0.2">
      <c r="B102" s="19"/>
      <c r="C102" s="23"/>
      <c r="D102" s="23"/>
      <c r="E102" s="21"/>
      <c r="F102" s="7"/>
      <c r="G102" s="51"/>
    </row>
    <row r="103" spans="2:7" ht="12.75" customHeight="1" x14ac:dyDescent="0.2">
      <c r="B103" s="48" t="s">
        <v>135</v>
      </c>
      <c r="C103" s="23"/>
      <c r="D103" s="23"/>
      <c r="E103" s="21"/>
      <c r="F103" s="7"/>
      <c r="G103" s="51"/>
    </row>
    <row r="104" spans="2:7" ht="30" customHeight="1" x14ac:dyDescent="0.2">
      <c r="B104" s="34" t="s">
        <v>51</v>
      </c>
      <c r="C104" s="23"/>
      <c r="D104" s="23"/>
      <c r="E104" s="21"/>
      <c r="F104" s="7"/>
      <c r="G104" s="51"/>
    </row>
    <row r="105" spans="2:7" x14ac:dyDescent="0.2">
      <c r="B105" s="34" t="s">
        <v>52</v>
      </c>
      <c r="C105" s="28">
        <v>5886.53</v>
      </c>
      <c r="D105" s="28">
        <v>6121.99</v>
      </c>
      <c r="E105" s="21">
        <f t="shared" si="11"/>
        <v>3.9999796144757571E-2</v>
      </c>
      <c r="F105" s="7">
        <f t="shared" ref="F105:F112" si="14">ROUNDDOWN(C105*1.04,2)</f>
        <v>6121.99</v>
      </c>
      <c r="G105" s="59"/>
    </row>
    <row r="106" spans="2:7" x14ac:dyDescent="0.2">
      <c r="B106" s="34" t="s">
        <v>53</v>
      </c>
      <c r="C106" s="28">
        <v>5886.53</v>
      </c>
      <c r="D106" s="28">
        <v>6121.99</v>
      </c>
      <c r="E106" s="21">
        <f t="shared" si="11"/>
        <v>3.9999796144757571E-2</v>
      </c>
      <c r="F106" s="7">
        <f t="shared" si="14"/>
        <v>6121.99</v>
      </c>
      <c r="G106" s="59"/>
    </row>
    <row r="107" spans="2:7" x14ac:dyDescent="0.2">
      <c r="B107" s="34" t="s">
        <v>54</v>
      </c>
      <c r="C107" s="28">
        <v>5886.53</v>
      </c>
      <c r="D107" s="28">
        <v>6121.99</v>
      </c>
      <c r="E107" s="21">
        <f t="shared" si="11"/>
        <v>3.9999796144757571E-2</v>
      </c>
      <c r="F107" s="7">
        <f t="shared" si="14"/>
        <v>6121.99</v>
      </c>
      <c r="G107" s="59"/>
    </row>
    <row r="108" spans="2:7" ht="22.5" x14ac:dyDescent="0.2">
      <c r="B108" s="34" t="s">
        <v>55</v>
      </c>
      <c r="C108" s="28">
        <v>598.76</v>
      </c>
      <c r="D108" s="28">
        <v>622.71</v>
      </c>
      <c r="E108" s="21">
        <f t="shared" si="11"/>
        <v>3.9999331952702333E-2</v>
      </c>
      <c r="F108" s="7">
        <f t="shared" si="14"/>
        <v>622.71</v>
      </c>
      <c r="G108" s="59"/>
    </row>
    <row r="109" spans="2:7" x14ac:dyDescent="0.2">
      <c r="B109" s="34" t="s">
        <v>56</v>
      </c>
      <c r="C109" s="28">
        <v>123.12</v>
      </c>
      <c r="D109" s="28">
        <v>128.04</v>
      </c>
      <c r="E109" s="21">
        <f t="shared" si="11"/>
        <v>3.9961013645223975E-2</v>
      </c>
      <c r="F109" s="7">
        <f t="shared" si="14"/>
        <v>128.04</v>
      </c>
      <c r="G109" s="59"/>
    </row>
    <row r="110" spans="2:7" x14ac:dyDescent="0.2">
      <c r="B110" s="72" t="s">
        <v>250</v>
      </c>
      <c r="C110" s="28">
        <v>102.04</v>
      </c>
      <c r="D110" s="28">
        <v>106.12</v>
      </c>
      <c r="E110" s="21">
        <f t="shared" si="11"/>
        <v>3.9984319874559082E-2</v>
      </c>
      <c r="F110" s="7">
        <f t="shared" si="14"/>
        <v>106.12</v>
      </c>
      <c r="G110" s="51" t="s">
        <v>251</v>
      </c>
    </row>
    <row r="111" spans="2:7" x14ac:dyDescent="0.2">
      <c r="B111" s="34" t="s">
        <v>57</v>
      </c>
      <c r="C111" s="28">
        <v>214.94</v>
      </c>
      <c r="D111" s="28">
        <v>223.53</v>
      </c>
      <c r="E111" s="21">
        <f t="shared" si="11"/>
        <v>3.996464129524524E-2</v>
      </c>
      <c r="F111" s="7">
        <f t="shared" si="14"/>
        <v>223.53</v>
      </c>
      <c r="G111" s="59"/>
    </row>
    <row r="112" spans="2:7" x14ac:dyDescent="0.2">
      <c r="B112" s="72" t="s">
        <v>252</v>
      </c>
      <c r="C112" s="28">
        <v>40.799999999999997</v>
      </c>
      <c r="D112" s="28">
        <v>44.72</v>
      </c>
      <c r="E112" s="21">
        <f t="shared" si="11"/>
        <v>9.6078431372549122E-2</v>
      </c>
      <c r="F112" s="7">
        <f t="shared" si="14"/>
        <v>42.43</v>
      </c>
      <c r="G112" s="59" t="s">
        <v>253</v>
      </c>
    </row>
    <row r="113" spans="2:7" x14ac:dyDescent="0.2">
      <c r="B113" s="19"/>
      <c r="C113" s="23"/>
      <c r="D113" s="23"/>
      <c r="E113" s="21"/>
      <c r="F113" s="7"/>
      <c r="G113" s="51"/>
    </row>
    <row r="114" spans="2:7" x14ac:dyDescent="0.2">
      <c r="B114" s="19" t="s">
        <v>136</v>
      </c>
      <c r="C114" s="23"/>
      <c r="D114" s="23"/>
      <c r="E114" s="21"/>
      <c r="F114" s="7"/>
      <c r="G114" s="51"/>
    </row>
    <row r="115" spans="2:7" x14ac:dyDescent="0.2">
      <c r="B115" s="34" t="s">
        <v>58</v>
      </c>
      <c r="C115" s="28">
        <v>294.55</v>
      </c>
      <c r="D115" s="28">
        <v>306.33</v>
      </c>
      <c r="E115" s="21">
        <f t="shared" si="11"/>
        <v>3.9993209981327382E-2</v>
      </c>
      <c r="F115" s="7">
        <f t="shared" ref="F115:F116" si="15">ROUNDDOWN(C115*1.04,2)</f>
        <v>306.33</v>
      </c>
      <c r="G115" s="51"/>
    </row>
    <row r="116" spans="2:7" x14ac:dyDescent="0.2">
      <c r="B116" s="34" t="s">
        <v>150</v>
      </c>
      <c r="C116" s="28">
        <v>52.37</v>
      </c>
      <c r="D116" s="28">
        <v>54.46</v>
      </c>
      <c r="E116" s="21">
        <f t="shared" si="11"/>
        <v>3.9908344472026069E-2</v>
      </c>
      <c r="F116" s="7">
        <f t="shared" si="15"/>
        <v>54.46</v>
      </c>
      <c r="G116" s="51"/>
    </row>
    <row r="117" spans="2:7" x14ac:dyDescent="0.2">
      <c r="B117" s="34"/>
      <c r="C117" s="28"/>
      <c r="D117" s="28"/>
      <c r="E117" s="21"/>
      <c r="F117" s="7"/>
      <c r="G117" s="51"/>
    </row>
    <row r="118" spans="2:7" x14ac:dyDescent="0.2">
      <c r="B118" s="19" t="s">
        <v>137</v>
      </c>
      <c r="C118" s="23"/>
      <c r="D118" s="23"/>
      <c r="E118" s="21"/>
      <c r="F118" s="7"/>
      <c r="G118" s="51"/>
    </row>
    <row r="119" spans="2:7" ht="33.75" x14ac:dyDescent="0.2">
      <c r="B119" s="32" t="s">
        <v>233</v>
      </c>
      <c r="C119" s="28">
        <v>6.42</v>
      </c>
      <c r="D119" s="28">
        <v>6.68</v>
      </c>
      <c r="E119" s="21">
        <f t="shared" si="11"/>
        <v>4.049844236760114E-2</v>
      </c>
      <c r="F119" s="7">
        <f t="shared" ref="F119:F120" si="16">ROUNDDOWN(C119*1.04,2)</f>
        <v>6.67</v>
      </c>
      <c r="G119" s="51"/>
    </row>
    <row r="120" spans="2:7" x14ac:dyDescent="0.2">
      <c r="B120" s="25" t="s">
        <v>23</v>
      </c>
      <c r="C120" s="28">
        <v>2.4900000000000002</v>
      </c>
      <c r="D120" s="28">
        <v>2.59</v>
      </c>
      <c r="E120" s="21">
        <f t="shared" si="11"/>
        <v>4.0160642570280958E-2</v>
      </c>
      <c r="F120" s="7">
        <f t="shared" si="16"/>
        <v>2.58</v>
      </c>
      <c r="G120" s="51"/>
    </row>
    <row r="121" spans="2:7" x14ac:dyDescent="0.2">
      <c r="B121" s="19"/>
      <c r="C121" s="23"/>
      <c r="D121" s="23"/>
      <c r="E121" s="21"/>
      <c r="F121" s="7"/>
      <c r="G121" s="51"/>
    </row>
    <row r="122" spans="2:7" x14ac:dyDescent="0.2">
      <c r="B122" s="19" t="s">
        <v>138</v>
      </c>
      <c r="C122" s="23"/>
      <c r="D122" s="23"/>
      <c r="E122" s="21"/>
      <c r="F122" s="7"/>
      <c r="G122" s="51"/>
    </row>
    <row r="123" spans="2:7" x14ac:dyDescent="0.2">
      <c r="B123" s="25" t="s">
        <v>59</v>
      </c>
      <c r="C123" s="28">
        <v>441.5</v>
      </c>
      <c r="D123" s="28">
        <v>459.16</v>
      </c>
      <c r="E123" s="21">
        <f t="shared" si="11"/>
        <v>4.0000000000000036E-2</v>
      </c>
      <c r="F123" s="7">
        <f t="shared" ref="F123:F125" si="17">ROUNDDOWN(C123*1.04,2)</f>
        <v>459.16</v>
      </c>
      <c r="G123" s="51"/>
    </row>
    <row r="124" spans="2:7" x14ac:dyDescent="0.2">
      <c r="B124" s="25" t="s">
        <v>60</v>
      </c>
      <c r="C124" s="28">
        <v>441.5</v>
      </c>
      <c r="D124" s="28">
        <v>459.16</v>
      </c>
      <c r="E124" s="21">
        <f t="shared" si="11"/>
        <v>4.0000000000000036E-2</v>
      </c>
      <c r="F124" s="7">
        <f t="shared" si="17"/>
        <v>459.16</v>
      </c>
      <c r="G124" s="51"/>
    </row>
    <row r="125" spans="2:7" x14ac:dyDescent="0.2">
      <c r="B125" s="25" t="s">
        <v>61</v>
      </c>
      <c r="C125" s="28">
        <v>147.38</v>
      </c>
      <c r="D125" s="76">
        <v>1153.27</v>
      </c>
      <c r="E125" s="21">
        <f t="shared" si="11"/>
        <v>6.8251458813950334</v>
      </c>
      <c r="F125" s="7">
        <f t="shared" si="17"/>
        <v>153.27000000000001</v>
      </c>
      <c r="G125" s="51"/>
    </row>
    <row r="126" spans="2:7" s="4" customFormat="1" x14ac:dyDescent="0.2">
      <c r="B126" s="25" t="s">
        <v>62</v>
      </c>
      <c r="C126" s="23" t="s">
        <v>13</v>
      </c>
      <c r="D126" s="23" t="s">
        <v>13</v>
      </c>
      <c r="E126" s="21"/>
      <c r="F126" s="7"/>
      <c r="G126" s="51"/>
    </row>
    <row r="127" spans="2:7" x14ac:dyDescent="0.2">
      <c r="B127" s="19"/>
      <c r="C127" s="40"/>
      <c r="D127" s="40"/>
      <c r="E127" s="21"/>
      <c r="F127" s="7"/>
      <c r="G127" s="51"/>
    </row>
    <row r="128" spans="2:7" x14ac:dyDescent="0.2">
      <c r="B128" s="19" t="s">
        <v>139</v>
      </c>
      <c r="C128" s="23"/>
      <c r="D128" s="23"/>
      <c r="E128" s="21"/>
      <c r="F128" s="7"/>
      <c r="G128" s="51"/>
    </row>
    <row r="129" spans="2:7" ht="22.5" x14ac:dyDescent="0.2">
      <c r="B129" s="33" t="s">
        <v>30</v>
      </c>
      <c r="C129" s="23"/>
      <c r="D129" s="23"/>
      <c r="E129" s="21"/>
      <c r="F129" s="7"/>
      <c r="G129" s="51"/>
    </row>
    <row r="130" spans="2:7" s="4" customFormat="1" x14ac:dyDescent="0.2">
      <c r="B130" s="34" t="s">
        <v>63</v>
      </c>
      <c r="C130" s="28">
        <v>38.67</v>
      </c>
      <c r="D130" s="28">
        <v>40.22</v>
      </c>
      <c r="E130" s="21">
        <f t="shared" si="11"/>
        <v>4.0082751486940627E-2</v>
      </c>
      <c r="F130" s="7">
        <f t="shared" ref="F130:F137" si="18">ROUNDDOWN(C130*1.04,2)</f>
        <v>40.21</v>
      </c>
      <c r="G130" s="51"/>
    </row>
    <row r="131" spans="2:7" s="4" customFormat="1" x14ac:dyDescent="0.2">
      <c r="B131" s="34" t="s">
        <v>64</v>
      </c>
      <c r="C131" s="28">
        <v>27.19</v>
      </c>
      <c r="D131" s="28">
        <v>28.28</v>
      </c>
      <c r="E131" s="21">
        <f t="shared" si="11"/>
        <v>4.0088267745494566E-2</v>
      </c>
      <c r="F131" s="7">
        <f t="shared" si="18"/>
        <v>28.27</v>
      </c>
      <c r="G131" s="51"/>
    </row>
    <row r="132" spans="2:7" s="4" customFormat="1" x14ac:dyDescent="0.2">
      <c r="B132" s="34" t="s">
        <v>65</v>
      </c>
      <c r="C132" s="28">
        <v>32.24</v>
      </c>
      <c r="D132" s="28">
        <v>33.53</v>
      </c>
      <c r="E132" s="21">
        <f t="shared" si="11"/>
        <v>4.0012406947890877E-2</v>
      </c>
      <c r="F132" s="7">
        <f t="shared" si="18"/>
        <v>33.520000000000003</v>
      </c>
      <c r="G132" s="51"/>
    </row>
    <row r="133" spans="2:7" s="4" customFormat="1" x14ac:dyDescent="0.2">
      <c r="B133" s="34" t="s">
        <v>66</v>
      </c>
      <c r="C133" s="28">
        <v>25.79</v>
      </c>
      <c r="D133" s="28">
        <v>26.82</v>
      </c>
      <c r="E133" s="21">
        <f t="shared" si="11"/>
        <v>3.9937960449786702E-2</v>
      </c>
      <c r="F133" s="7">
        <f t="shared" si="18"/>
        <v>26.82</v>
      </c>
      <c r="G133" s="51"/>
    </row>
    <row r="134" spans="2:7" s="4" customFormat="1" x14ac:dyDescent="0.2">
      <c r="B134" s="34" t="s">
        <v>67</v>
      </c>
      <c r="C134" s="28">
        <v>25.79</v>
      </c>
      <c r="D134" s="28">
        <v>26.82</v>
      </c>
      <c r="E134" s="21">
        <f t="shared" si="11"/>
        <v>3.9937960449786702E-2</v>
      </c>
      <c r="F134" s="7">
        <f t="shared" si="18"/>
        <v>26.82</v>
      </c>
      <c r="G134" s="51"/>
    </row>
    <row r="135" spans="2:7" s="4" customFormat="1" x14ac:dyDescent="0.2">
      <c r="B135" s="34" t="s">
        <v>68</v>
      </c>
      <c r="C135" s="28">
        <v>51.57</v>
      </c>
      <c r="D135" s="28">
        <v>53.63</v>
      </c>
      <c r="E135" s="21">
        <f t="shared" si="11"/>
        <v>3.9945704867170972E-2</v>
      </c>
      <c r="F135" s="7">
        <f t="shared" si="18"/>
        <v>53.63</v>
      </c>
      <c r="G135" s="51"/>
    </row>
    <row r="136" spans="2:7" s="4" customFormat="1" x14ac:dyDescent="0.2">
      <c r="B136" s="34" t="s">
        <v>69</v>
      </c>
      <c r="C136" s="28">
        <v>12.88</v>
      </c>
      <c r="D136" s="28">
        <v>13.4</v>
      </c>
      <c r="E136" s="21">
        <f t="shared" si="11"/>
        <v>4.0372670807453437E-2</v>
      </c>
      <c r="F136" s="7">
        <f t="shared" si="18"/>
        <v>13.39</v>
      </c>
      <c r="G136" s="51"/>
    </row>
    <row r="137" spans="2:7" s="4" customFormat="1" x14ac:dyDescent="0.2">
      <c r="B137" s="34" t="s">
        <v>70</v>
      </c>
      <c r="C137" s="28">
        <v>25.79</v>
      </c>
      <c r="D137" s="28">
        <v>26.82</v>
      </c>
      <c r="E137" s="21">
        <f t="shared" si="11"/>
        <v>3.9937960449786702E-2</v>
      </c>
      <c r="F137" s="7">
        <f t="shared" si="18"/>
        <v>26.82</v>
      </c>
      <c r="G137" s="51"/>
    </row>
    <row r="138" spans="2:7" x14ac:dyDescent="0.2">
      <c r="B138" s="33" t="s">
        <v>24</v>
      </c>
      <c r="C138" s="23"/>
      <c r="D138" s="23"/>
      <c r="E138" s="21"/>
      <c r="F138" s="7"/>
      <c r="G138" s="51"/>
    </row>
    <row r="139" spans="2:7" x14ac:dyDescent="0.2">
      <c r="B139" s="34" t="s">
        <v>71</v>
      </c>
      <c r="C139" s="28">
        <v>23.11</v>
      </c>
      <c r="D139" s="28">
        <v>24.03</v>
      </c>
      <c r="E139" s="21">
        <f t="shared" si="11"/>
        <v>3.9809606231068884E-2</v>
      </c>
      <c r="F139" s="7">
        <f t="shared" ref="F139:F142" si="19">ROUNDDOWN(C139*1.04,2)</f>
        <v>24.03</v>
      </c>
      <c r="G139" s="51"/>
    </row>
    <row r="140" spans="2:7" x14ac:dyDescent="0.2">
      <c r="B140" s="34" t="s">
        <v>72</v>
      </c>
      <c r="C140" s="28">
        <v>153.74</v>
      </c>
      <c r="D140" s="28">
        <v>159.88999999999999</v>
      </c>
      <c r="E140" s="21">
        <f t="shared" si="11"/>
        <v>4.0002601795238624E-2</v>
      </c>
      <c r="F140" s="7">
        <f t="shared" si="19"/>
        <v>159.88</v>
      </c>
      <c r="G140" s="51"/>
    </row>
    <row r="141" spans="2:7" x14ac:dyDescent="0.2">
      <c r="B141" s="34" t="s">
        <v>73</v>
      </c>
      <c r="C141" s="28">
        <v>14.96</v>
      </c>
      <c r="D141" s="28">
        <v>15.56</v>
      </c>
      <c r="E141" s="21">
        <f t="shared" si="11"/>
        <v>4.0106951871657692E-2</v>
      </c>
      <c r="F141" s="7">
        <f t="shared" si="19"/>
        <v>15.55</v>
      </c>
      <c r="G141" s="51"/>
    </row>
    <row r="142" spans="2:7" x14ac:dyDescent="0.2">
      <c r="B142" s="34" t="s">
        <v>74</v>
      </c>
      <c r="C142" s="28">
        <v>23.11</v>
      </c>
      <c r="D142" s="28">
        <v>24.03</v>
      </c>
      <c r="E142" s="21">
        <f t="shared" si="11"/>
        <v>3.9809606231068884E-2</v>
      </c>
      <c r="F142" s="7">
        <f t="shared" si="19"/>
        <v>24.03</v>
      </c>
      <c r="G142" s="51"/>
    </row>
    <row r="143" spans="2:7" x14ac:dyDescent="0.2">
      <c r="B143" s="33" t="s">
        <v>25</v>
      </c>
      <c r="C143" s="23"/>
      <c r="D143" s="23"/>
      <c r="E143" s="21"/>
      <c r="F143" s="7"/>
      <c r="G143" s="51"/>
    </row>
    <row r="144" spans="2:7" s="4" customFormat="1" ht="22.5" x14ac:dyDescent="0.2">
      <c r="B144" s="70" t="s">
        <v>234</v>
      </c>
      <c r="C144" s="28">
        <v>451.43</v>
      </c>
      <c r="D144" s="28">
        <v>470</v>
      </c>
      <c r="E144" s="21">
        <f t="shared" si="11"/>
        <v>4.113594577232349E-2</v>
      </c>
      <c r="F144" s="7">
        <f t="shared" ref="F144:F145" si="20">ROUNDDOWN(C144*1.04,2)</f>
        <v>469.48</v>
      </c>
      <c r="G144" s="73" t="s">
        <v>254</v>
      </c>
    </row>
    <row r="145" spans="2:7" s="4" customFormat="1" x14ac:dyDescent="0.2">
      <c r="B145" s="25" t="s">
        <v>75</v>
      </c>
      <c r="C145" s="28">
        <v>19.3</v>
      </c>
      <c r="D145" s="28">
        <v>20</v>
      </c>
      <c r="E145" s="21">
        <f t="shared" si="11"/>
        <v>3.6269430051813378E-2</v>
      </c>
      <c r="F145" s="7">
        <f t="shared" si="20"/>
        <v>20.07</v>
      </c>
      <c r="G145" s="60"/>
    </row>
    <row r="146" spans="2:7" s="4" customFormat="1" x14ac:dyDescent="0.2">
      <c r="B146" s="19"/>
      <c r="C146" s="28"/>
      <c r="D146" s="28"/>
      <c r="E146" s="21"/>
      <c r="F146" s="7"/>
      <c r="G146" s="51"/>
    </row>
    <row r="147" spans="2:7" x14ac:dyDescent="0.2">
      <c r="B147" s="19" t="s">
        <v>140</v>
      </c>
      <c r="C147" s="23"/>
      <c r="D147" s="23"/>
      <c r="E147" s="21"/>
      <c r="F147" s="7"/>
      <c r="G147" s="51"/>
    </row>
    <row r="148" spans="2:7" ht="22.5" x14ac:dyDescent="0.2">
      <c r="B148" s="34" t="s">
        <v>76</v>
      </c>
      <c r="C148" s="28">
        <v>232.65</v>
      </c>
      <c r="D148" s="28">
        <v>241.96</v>
      </c>
      <c r="E148" s="21">
        <f t="shared" ref="E148:E203" si="21">D148/C148-1</f>
        <v>4.0017193208682578E-2</v>
      </c>
      <c r="F148" s="7">
        <f t="shared" ref="F148:F149" si="22">ROUNDDOWN(C148*1.04,2)</f>
        <v>241.95</v>
      </c>
      <c r="G148" s="51"/>
    </row>
    <row r="149" spans="2:7" s="4" customFormat="1" ht="22.5" x14ac:dyDescent="0.2">
      <c r="B149" s="34" t="s">
        <v>77</v>
      </c>
      <c r="C149" s="28">
        <v>232.65</v>
      </c>
      <c r="D149" s="28">
        <v>241.96</v>
      </c>
      <c r="E149" s="21">
        <f t="shared" si="21"/>
        <v>4.0017193208682578E-2</v>
      </c>
      <c r="F149" s="7">
        <f t="shared" si="22"/>
        <v>241.95</v>
      </c>
      <c r="G149" s="51"/>
    </row>
    <row r="150" spans="2:7" s="4" customFormat="1" x14ac:dyDescent="0.2">
      <c r="B150" s="33"/>
      <c r="C150" s="23"/>
      <c r="D150" s="23"/>
      <c r="E150" s="21"/>
      <c r="F150" s="10"/>
      <c r="G150" s="51"/>
    </row>
    <row r="151" spans="2:7" x14ac:dyDescent="0.2">
      <c r="B151" s="27" t="s">
        <v>151</v>
      </c>
      <c r="C151" s="23"/>
      <c r="D151" s="23"/>
      <c r="E151" s="21"/>
      <c r="F151" s="7"/>
      <c r="G151" s="51"/>
    </row>
    <row r="152" spans="2:7" x14ac:dyDescent="0.2">
      <c r="B152" s="46" t="s">
        <v>180</v>
      </c>
      <c r="C152" s="23"/>
      <c r="D152" s="23"/>
      <c r="E152" s="21"/>
      <c r="F152" s="7"/>
      <c r="G152" s="51"/>
    </row>
    <row r="153" spans="2:7" x14ac:dyDescent="0.2">
      <c r="B153" s="33" t="s">
        <v>31</v>
      </c>
      <c r="C153" s="23"/>
      <c r="D153" s="23"/>
      <c r="E153" s="21"/>
      <c r="F153" s="7"/>
      <c r="G153" s="51"/>
    </row>
    <row r="154" spans="2:7" x14ac:dyDescent="0.2">
      <c r="B154" s="34" t="s">
        <v>175</v>
      </c>
      <c r="C154" s="28">
        <v>62.25</v>
      </c>
      <c r="D154" s="28">
        <v>64.739999999999995</v>
      </c>
      <c r="E154" s="21">
        <f t="shared" si="21"/>
        <v>3.9999999999999813E-2</v>
      </c>
      <c r="F154" s="7">
        <f t="shared" ref="F154:F157" si="23">ROUNDDOWN(C154*1.04,2)</f>
        <v>64.739999999999995</v>
      </c>
      <c r="G154" s="54"/>
    </row>
    <row r="155" spans="2:7" s="4" customFormat="1" x14ac:dyDescent="0.2">
      <c r="B155" s="34" t="s">
        <v>176</v>
      </c>
      <c r="C155" s="28">
        <v>254.69</v>
      </c>
      <c r="D155" s="28">
        <v>264.88</v>
      </c>
      <c r="E155" s="21">
        <f t="shared" si="21"/>
        <v>4.0009423220385587E-2</v>
      </c>
      <c r="F155" s="7">
        <f t="shared" si="23"/>
        <v>264.87</v>
      </c>
      <c r="G155" s="54"/>
    </row>
    <row r="156" spans="2:7" s="4" customFormat="1" x14ac:dyDescent="0.2">
      <c r="B156" s="71" t="s">
        <v>177</v>
      </c>
      <c r="C156" s="28">
        <v>7.07</v>
      </c>
      <c r="D156" s="28">
        <v>7.35</v>
      </c>
      <c r="E156" s="21">
        <f t="shared" si="21"/>
        <v>3.9603960396039417E-2</v>
      </c>
      <c r="F156" s="7">
        <f t="shared" si="23"/>
        <v>7.35</v>
      </c>
      <c r="G156" s="54" t="s">
        <v>255</v>
      </c>
    </row>
    <row r="157" spans="2:7" s="4" customFormat="1" x14ac:dyDescent="0.2">
      <c r="B157" s="33" t="s">
        <v>121</v>
      </c>
      <c r="C157" s="28">
        <v>7.07</v>
      </c>
      <c r="D157" s="28">
        <v>7.35</v>
      </c>
      <c r="E157" s="21">
        <f t="shared" si="21"/>
        <v>3.9603960396039417E-2</v>
      </c>
      <c r="F157" s="7">
        <f t="shared" si="23"/>
        <v>7.35</v>
      </c>
      <c r="G157" s="54"/>
    </row>
    <row r="158" spans="2:7" x14ac:dyDescent="0.2">
      <c r="B158" s="33" t="s">
        <v>26</v>
      </c>
      <c r="C158" s="23"/>
      <c r="D158" s="23"/>
      <c r="E158" s="21"/>
      <c r="F158" s="7"/>
      <c r="G158" s="51"/>
    </row>
    <row r="159" spans="2:7" ht="33.75" x14ac:dyDescent="0.2">
      <c r="B159" s="33" t="s">
        <v>122</v>
      </c>
      <c r="C159" s="28">
        <v>8.4600000000000009</v>
      </c>
      <c r="D159" s="28">
        <v>8.8000000000000007</v>
      </c>
      <c r="E159" s="21">
        <f t="shared" si="21"/>
        <v>4.0189125295508221E-2</v>
      </c>
      <c r="F159" s="7">
        <f t="shared" ref="F159:F162" si="24">ROUNDDOWN(C159*1.04,2)</f>
        <v>8.7899999999999991</v>
      </c>
      <c r="G159" s="54"/>
    </row>
    <row r="160" spans="2:7" x14ac:dyDescent="0.2">
      <c r="B160" s="34" t="s">
        <v>78</v>
      </c>
      <c r="C160" s="28">
        <v>2.79</v>
      </c>
      <c r="D160" s="28">
        <v>2.9</v>
      </c>
      <c r="E160" s="21">
        <f t="shared" si="21"/>
        <v>3.9426523297491078E-2</v>
      </c>
      <c r="F160" s="7">
        <f t="shared" si="24"/>
        <v>2.9</v>
      </c>
      <c r="G160" s="51"/>
    </row>
    <row r="161" spans="2:7" x14ac:dyDescent="0.2">
      <c r="B161" s="33" t="s">
        <v>123</v>
      </c>
      <c r="C161" s="28">
        <v>1.4</v>
      </c>
      <c r="D161" s="28">
        <v>1.45</v>
      </c>
      <c r="E161" s="21">
        <f t="shared" si="21"/>
        <v>3.5714285714285809E-2</v>
      </c>
      <c r="F161" s="7">
        <f t="shared" si="24"/>
        <v>1.45</v>
      </c>
      <c r="G161" s="54"/>
    </row>
    <row r="162" spans="2:7" x14ac:dyDescent="0.2">
      <c r="B162" s="33" t="s">
        <v>178</v>
      </c>
      <c r="C162" s="28">
        <v>2.79</v>
      </c>
      <c r="D162" s="28">
        <v>2.9</v>
      </c>
      <c r="E162" s="21">
        <f t="shared" si="21"/>
        <v>3.9426523297491078E-2</v>
      </c>
      <c r="F162" s="7">
        <f t="shared" si="24"/>
        <v>2.9</v>
      </c>
      <c r="G162" s="51"/>
    </row>
    <row r="163" spans="2:7" s="11" customFormat="1" x14ac:dyDescent="0.2">
      <c r="B163" s="65" t="s">
        <v>27</v>
      </c>
      <c r="C163" s="23"/>
      <c r="D163" s="23"/>
      <c r="E163" s="21"/>
      <c r="F163" s="7"/>
      <c r="G163" s="51"/>
    </row>
    <row r="164" spans="2:7" ht="22.5" x14ac:dyDescent="0.2">
      <c r="B164" s="72" t="s">
        <v>235</v>
      </c>
      <c r="C164" s="28">
        <v>7.06</v>
      </c>
      <c r="D164" s="28">
        <v>7.34</v>
      </c>
      <c r="E164" s="21">
        <f t="shared" si="21"/>
        <v>3.966005665722383E-2</v>
      </c>
      <c r="F164" s="7">
        <f t="shared" ref="F164:F172" si="25">ROUNDDOWN(C164*1.04,2)</f>
        <v>7.34</v>
      </c>
      <c r="G164" s="51" t="s">
        <v>256</v>
      </c>
    </row>
    <row r="165" spans="2:7" x14ac:dyDescent="0.2">
      <c r="B165" s="34" t="s">
        <v>79</v>
      </c>
      <c r="C165" s="28">
        <v>1.39</v>
      </c>
      <c r="D165" s="28">
        <v>1.45</v>
      </c>
      <c r="E165" s="21">
        <f t="shared" si="21"/>
        <v>4.3165467625899234E-2</v>
      </c>
      <c r="F165" s="7">
        <f t="shared" si="25"/>
        <v>1.44</v>
      </c>
      <c r="G165" s="51"/>
    </row>
    <row r="166" spans="2:7" x14ac:dyDescent="0.2">
      <c r="B166" s="34" t="s">
        <v>80</v>
      </c>
      <c r="C166" s="28">
        <v>1.39</v>
      </c>
      <c r="D166" s="28">
        <v>1.45</v>
      </c>
      <c r="E166" s="21">
        <f t="shared" si="21"/>
        <v>4.3165467625899234E-2</v>
      </c>
      <c r="F166" s="7">
        <f t="shared" si="25"/>
        <v>1.44</v>
      </c>
      <c r="G166" s="51"/>
    </row>
    <row r="167" spans="2:7" ht="22.5" x14ac:dyDescent="0.2">
      <c r="B167" s="34" t="s">
        <v>181</v>
      </c>
      <c r="C167" s="29">
        <v>0.5</v>
      </c>
      <c r="D167" s="29">
        <v>0.5</v>
      </c>
      <c r="E167" s="21">
        <f t="shared" si="21"/>
        <v>0</v>
      </c>
      <c r="F167" s="7"/>
      <c r="G167" s="51"/>
    </row>
    <row r="168" spans="2:7" ht="22.5" x14ac:dyDescent="0.2">
      <c r="B168" s="34" t="s">
        <v>182</v>
      </c>
      <c r="C168" s="29">
        <v>0.5</v>
      </c>
      <c r="D168" s="29">
        <v>0.5</v>
      </c>
      <c r="E168" s="21">
        <f t="shared" si="21"/>
        <v>0</v>
      </c>
      <c r="F168" s="7"/>
      <c r="G168" s="51"/>
    </row>
    <row r="169" spans="2:7" ht="22.5" x14ac:dyDescent="0.2">
      <c r="B169" s="34" t="s">
        <v>183</v>
      </c>
      <c r="C169" s="28">
        <v>5.63</v>
      </c>
      <c r="D169" s="28">
        <v>5.86</v>
      </c>
      <c r="E169" s="21">
        <f t="shared" ref="E169" si="26">D169/C169-1</f>
        <v>4.0852575488454779E-2</v>
      </c>
      <c r="F169" s="7">
        <f t="shared" si="25"/>
        <v>5.85</v>
      </c>
      <c r="G169" s="51"/>
    </row>
    <row r="170" spans="2:7" x14ac:dyDescent="0.2">
      <c r="B170" s="34" t="s">
        <v>152</v>
      </c>
      <c r="C170" s="28">
        <v>2.79</v>
      </c>
      <c r="D170" s="28">
        <v>2.9</v>
      </c>
      <c r="E170" s="21">
        <f t="shared" si="21"/>
        <v>3.9426523297491078E-2</v>
      </c>
      <c r="F170" s="7">
        <f t="shared" si="25"/>
        <v>2.9</v>
      </c>
      <c r="G170" s="51"/>
    </row>
    <row r="171" spans="2:7" s="4" customFormat="1" ht="33.75" x14ac:dyDescent="0.2">
      <c r="B171" s="34" t="s">
        <v>179</v>
      </c>
      <c r="C171" s="35">
        <v>1.1000000000000001</v>
      </c>
      <c r="D171" s="35">
        <v>1.1000000000000001</v>
      </c>
      <c r="E171" s="21">
        <f t="shared" si="21"/>
        <v>0</v>
      </c>
      <c r="F171" s="7"/>
      <c r="G171" s="51"/>
    </row>
    <row r="172" spans="2:7" s="4" customFormat="1" x14ac:dyDescent="0.2">
      <c r="B172" s="34" t="s">
        <v>236</v>
      </c>
      <c r="C172" s="28">
        <v>178.27</v>
      </c>
      <c r="D172" s="28">
        <v>185.4</v>
      </c>
      <c r="E172" s="21">
        <f t="shared" si="21"/>
        <v>3.9995512424973345E-2</v>
      </c>
      <c r="F172" s="7">
        <f t="shared" si="25"/>
        <v>185.4</v>
      </c>
      <c r="G172" s="51" t="s">
        <v>201</v>
      </c>
    </row>
    <row r="173" spans="2:7" s="4" customFormat="1" x14ac:dyDescent="0.2">
      <c r="B173" s="34" t="s">
        <v>184</v>
      </c>
      <c r="C173" s="28"/>
      <c r="D173" s="28"/>
      <c r="E173" s="21"/>
      <c r="F173" s="7"/>
      <c r="G173" s="51"/>
    </row>
    <row r="174" spans="2:7" s="4" customFormat="1" x14ac:dyDescent="0.2">
      <c r="B174" s="34" t="s">
        <v>81</v>
      </c>
      <c r="C174" s="28">
        <v>325.44</v>
      </c>
      <c r="D174" s="28">
        <v>338.46</v>
      </c>
      <c r="E174" s="21">
        <f t="shared" si="21"/>
        <v>4.0007374631268355E-2</v>
      </c>
      <c r="F174" s="7">
        <f t="shared" ref="F174:F178" si="27">ROUNDDOWN(C174*1.04,2)</f>
        <v>338.45</v>
      </c>
      <c r="G174" s="51"/>
    </row>
    <row r="175" spans="2:7" s="4" customFormat="1" x14ac:dyDescent="0.2">
      <c r="B175" s="34" t="s">
        <v>82</v>
      </c>
      <c r="C175" s="28">
        <v>325.44</v>
      </c>
      <c r="D175" s="28">
        <v>338.46</v>
      </c>
      <c r="E175" s="21">
        <f t="shared" si="21"/>
        <v>4.0007374631268355E-2</v>
      </c>
      <c r="F175" s="7">
        <f t="shared" si="27"/>
        <v>338.45</v>
      </c>
      <c r="G175" s="52"/>
    </row>
    <row r="176" spans="2:7" s="4" customFormat="1" x14ac:dyDescent="0.2">
      <c r="B176" s="34" t="s">
        <v>83</v>
      </c>
      <c r="C176" s="28">
        <v>986.24</v>
      </c>
      <c r="D176" s="28">
        <v>1025.69</v>
      </c>
      <c r="E176" s="21">
        <f t="shared" si="21"/>
        <v>4.0000405580791654E-2</v>
      </c>
      <c r="F176" s="7">
        <f t="shared" si="27"/>
        <v>1025.68</v>
      </c>
      <c r="G176" s="51"/>
    </row>
    <row r="177" spans="2:7" s="4" customFormat="1" x14ac:dyDescent="0.2">
      <c r="B177" s="34" t="s">
        <v>185</v>
      </c>
      <c r="C177" s="28">
        <v>1112.07</v>
      </c>
      <c r="D177" s="28">
        <v>1156.55</v>
      </c>
      <c r="E177" s="21">
        <f t="shared" si="21"/>
        <v>3.9997482172884791E-2</v>
      </c>
      <c r="F177" s="7">
        <f t="shared" si="27"/>
        <v>1156.55</v>
      </c>
      <c r="G177" s="51"/>
    </row>
    <row r="178" spans="2:7" s="4" customFormat="1" ht="33.75" x14ac:dyDescent="0.2">
      <c r="B178" s="34" t="s">
        <v>186</v>
      </c>
      <c r="C178" s="28">
        <v>48.07</v>
      </c>
      <c r="D178" s="28">
        <v>49.99</v>
      </c>
      <c r="E178" s="21">
        <f t="shared" si="21"/>
        <v>3.9941751612232235E-2</v>
      </c>
      <c r="F178" s="7">
        <f t="shared" si="27"/>
        <v>49.99</v>
      </c>
      <c r="G178" s="51"/>
    </row>
    <row r="179" spans="2:7" s="4" customFormat="1" ht="45" x14ac:dyDescent="0.2">
      <c r="B179" s="72" t="s">
        <v>187</v>
      </c>
      <c r="C179" s="23"/>
      <c r="D179" s="23"/>
      <c r="E179" s="21"/>
      <c r="F179" s="7"/>
      <c r="G179" s="73" t="s">
        <v>257</v>
      </c>
    </row>
    <row r="180" spans="2:7" s="4" customFormat="1" x14ac:dyDescent="0.2">
      <c r="B180" s="34" t="s">
        <v>153</v>
      </c>
      <c r="C180" s="28">
        <v>65.069999999999993</v>
      </c>
      <c r="D180" s="28">
        <v>67.67</v>
      </c>
      <c r="E180" s="21">
        <f t="shared" si="21"/>
        <v>3.9956969417550559E-2</v>
      </c>
      <c r="F180" s="7">
        <f>ROUNDDOWN(C180*1.04,2)</f>
        <v>67.67</v>
      </c>
      <c r="G180" s="51"/>
    </row>
    <row r="181" spans="2:7" x14ac:dyDescent="0.2">
      <c r="B181" s="34" t="s">
        <v>154</v>
      </c>
      <c r="C181" s="28"/>
      <c r="D181" s="28"/>
      <c r="E181" s="21"/>
      <c r="F181" s="7"/>
      <c r="G181" s="51"/>
    </row>
    <row r="182" spans="2:7" x14ac:dyDescent="0.2">
      <c r="B182" s="34" t="s">
        <v>84</v>
      </c>
      <c r="C182" s="28">
        <v>418.82</v>
      </c>
      <c r="D182" s="28">
        <v>435.57</v>
      </c>
      <c r="E182" s="21">
        <f t="shared" si="21"/>
        <v>3.9993314550403447E-2</v>
      </c>
      <c r="F182" s="7">
        <f t="shared" ref="F182:F183" si="28">ROUNDDOWN(C182*1.04,2)</f>
        <v>435.57</v>
      </c>
      <c r="G182" s="51"/>
    </row>
    <row r="183" spans="2:7" x14ac:dyDescent="0.2">
      <c r="B183" s="34" t="s">
        <v>85</v>
      </c>
      <c r="C183" s="28">
        <v>744.3</v>
      </c>
      <c r="D183" s="28">
        <v>774.07</v>
      </c>
      <c r="E183" s="21">
        <f t="shared" si="21"/>
        <v>3.9997312911460581E-2</v>
      </c>
      <c r="F183" s="7">
        <f t="shared" si="28"/>
        <v>774.07</v>
      </c>
      <c r="G183" s="51"/>
    </row>
    <row r="184" spans="2:7" ht="22.5" x14ac:dyDescent="0.2">
      <c r="B184" s="34" t="s">
        <v>28</v>
      </c>
      <c r="C184" s="28"/>
      <c r="D184" s="28"/>
      <c r="E184" s="21"/>
      <c r="F184" s="7"/>
      <c r="G184" s="52"/>
    </row>
    <row r="185" spans="2:7" ht="22.5" x14ac:dyDescent="0.2">
      <c r="B185" s="34" t="s">
        <v>159</v>
      </c>
      <c r="C185" s="28">
        <v>31.11</v>
      </c>
      <c r="D185" s="28">
        <v>32.35</v>
      </c>
      <c r="E185" s="21">
        <f t="shared" si="21"/>
        <v>3.985856637737073E-2</v>
      </c>
      <c r="F185" s="7">
        <f>ROUNDDOWN(C185*1.04,2)</f>
        <v>32.35</v>
      </c>
      <c r="G185" s="52"/>
    </row>
    <row r="186" spans="2:7" x14ac:dyDescent="0.2">
      <c r="B186" s="33"/>
      <c r="C186" s="28"/>
      <c r="D186" s="28"/>
      <c r="E186" s="21"/>
      <c r="F186" s="7"/>
      <c r="G186" s="51"/>
    </row>
    <row r="187" spans="2:7" x14ac:dyDescent="0.2">
      <c r="B187" s="22" t="s">
        <v>141</v>
      </c>
      <c r="C187" s="23"/>
      <c r="D187" s="23"/>
      <c r="E187" s="21"/>
      <c r="F187" s="7"/>
      <c r="G187" s="51"/>
    </row>
    <row r="188" spans="2:7" s="4" customFormat="1" ht="22.5" x14ac:dyDescent="0.2">
      <c r="B188" s="34" t="s">
        <v>86</v>
      </c>
      <c r="C188" s="28">
        <v>60.6</v>
      </c>
      <c r="D188" s="28">
        <v>63.02</v>
      </c>
      <c r="E188" s="21">
        <f t="shared" si="21"/>
        <v>3.9933993399339895E-2</v>
      </c>
      <c r="F188" s="7">
        <f t="shared" ref="F188" si="29">ROUNDDOWN(C188*1.04,2)</f>
        <v>63.02</v>
      </c>
      <c r="G188" s="51"/>
    </row>
    <row r="189" spans="2:7" s="4" customFormat="1" x14ac:dyDescent="0.2">
      <c r="B189" s="36" t="s">
        <v>29</v>
      </c>
      <c r="C189" s="39">
        <v>5.9999999999999995E-4</v>
      </c>
      <c r="D189" s="39">
        <v>5.9999999999999995E-4</v>
      </c>
      <c r="E189" s="21">
        <f t="shared" si="21"/>
        <v>0</v>
      </c>
      <c r="F189" s="7"/>
      <c r="G189" s="51"/>
    </row>
    <row r="190" spans="2:7" ht="22.5" x14ac:dyDescent="0.2">
      <c r="B190" s="34" t="s">
        <v>87</v>
      </c>
      <c r="C190" s="23"/>
      <c r="D190" s="23"/>
      <c r="E190" s="21"/>
      <c r="F190" s="7"/>
      <c r="G190" s="51"/>
    </row>
    <row r="191" spans="2:7" s="4" customFormat="1" x14ac:dyDescent="0.2">
      <c r="B191" s="34" t="s">
        <v>88</v>
      </c>
      <c r="C191" s="28">
        <v>165.98</v>
      </c>
      <c r="D191" s="28">
        <v>172.62</v>
      </c>
      <c r="E191" s="21">
        <f t="shared" si="21"/>
        <v>4.0004819857814233E-2</v>
      </c>
      <c r="F191" s="7">
        <f t="shared" ref="F191:F192" si="30">ROUNDDOWN(C191*1.04,2)</f>
        <v>172.61</v>
      </c>
      <c r="G191" s="51"/>
    </row>
    <row r="192" spans="2:7" s="4" customFormat="1" x14ac:dyDescent="0.2">
      <c r="B192" s="72" t="s">
        <v>259</v>
      </c>
      <c r="C192" s="28">
        <v>5.7</v>
      </c>
      <c r="D192" s="28">
        <v>5.93</v>
      </c>
      <c r="E192" s="21">
        <f t="shared" si="21"/>
        <v>4.035087719298236E-2</v>
      </c>
      <c r="F192" s="7">
        <f t="shared" si="30"/>
        <v>5.92</v>
      </c>
      <c r="G192" s="51" t="s">
        <v>258</v>
      </c>
    </row>
    <row r="193" spans="2:7" s="4" customFormat="1" ht="33.75" x14ac:dyDescent="0.2">
      <c r="B193" s="34" t="s">
        <v>89</v>
      </c>
      <c r="C193" s="28"/>
      <c r="D193" s="28"/>
      <c r="E193" s="21"/>
      <c r="F193" s="7"/>
      <c r="G193" s="51"/>
    </row>
    <row r="194" spans="2:7" ht="22.5" x14ac:dyDescent="0.2">
      <c r="B194" s="34" t="s">
        <v>90</v>
      </c>
      <c r="C194" s="23"/>
      <c r="D194" s="23"/>
      <c r="E194" s="21"/>
      <c r="F194" s="7"/>
      <c r="G194" s="51"/>
    </row>
    <row r="195" spans="2:7" s="4" customFormat="1" x14ac:dyDescent="0.2">
      <c r="B195" s="34" t="s">
        <v>91</v>
      </c>
      <c r="C195" s="28">
        <v>1273.3800000000001</v>
      </c>
      <c r="D195" s="28">
        <v>1324.32</v>
      </c>
      <c r="E195" s="21">
        <f t="shared" si="21"/>
        <v>4.0003769495358776E-2</v>
      </c>
      <c r="F195" s="7">
        <f t="shared" ref="F195:F197" si="31">ROUNDDOWN(C195*1.04,2)</f>
        <v>1324.31</v>
      </c>
      <c r="G195" s="51"/>
    </row>
    <row r="196" spans="2:7" s="4" customFormat="1" x14ac:dyDescent="0.2">
      <c r="B196" s="34" t="s">
        <v>92</v>
      </c>
      <c r="C196" s="28">
        <v>165.98</v>
      </c>
      <c r="D196" s="28">
        <v>172.62</v>
      </c>
      <c r="E196" s="21">
        <f t="shared" si="21"/>
        <v>4.0004819857814233E-2</v>
      </c>
      <c r="F196" s="7">
        <f t="shared" si="31"/>
        <v>172.61</v>
      </c>
      <c r="G196" s="51"/>
    </row>
    <row r="197" spans="2:7" s="4" customFormat="1" x14ac:dyDescent="0.2">
      <c r="B197" s="34" t="s">
        <v>93</v>
      </c>
      <c r="C197" s="28">
        <v>136.05000000000001</v>
      </c>
      <c r="D197" s="28">
        <v>141.49</v>
      </c>
      <c r="E197" s="21">
        <f t="shared" si="21"/>
        <v>3.9985299522234508E-2</v>
      </c>
      <c r="F197" s="7">
        <f t="shared" si="31"/>
        <v>141.49</v>
      </c>
      <c r="G197" s="51"/>
    </row>
    <row r="198" spans="2:7" x14ac:dyDescent="0.2">
      <c r="B198" s="34" t="s">
        <v>94</v>
      </c>
      <c r="C198" s="23"/>
      <c r="D198" s="23"/>
      <c r="E198" s="21"/>
      <c r="F198" s="7"/>
      <c r="G198" s="51"/>
    </row>
    <row r="199" spans="2:7" s="4" customFormat="1" x14ac:dyDescent="0.2">
      <c r="B199" s="34" t="s">
        <v>95</v>
      </c>
      <c r="C199" s="28">
        <v>73.45</v>
      </c>
      <c r="D199" s="28">
        <v>76.39</v>
      </c>
      <c r="E199" s="21">
        <f t="shared" si="21"/>
        <v>4.0027229407760379E-2</v>
      </c>
      <c r="F199" s="7">
        <f t="shared" ref="F199:F203" si="32">ROUNDDOWN(C199*1.04,2)</f>
        <v>76.38</v>
      </c>
      <c r="G199" s="51"/>
    </row>
    <row r="200" spans="2:7" s="4" customFormat="1" x14ac:dyDescent="0.2">
      <c r="B200" s="34" t="s">
        <v>96</v>
      </c>
      <c r="C200" s="28">
        <v>294.29000000000002</v>
      </c>
      <c r="D200" s="28">
        <v>306.06</v>
      </c>
      <c r="E200" s="21">
        <f t="shared" si="21"/>
        <v>3.9994563185973053E-2</v>
      </c>
      <c r="F200" s="7">
        <f t="shared" si="32"/>
        <v>306.06</v>
      </c>
      <c r="G200" s="51"/>
    </row>
    <row r="201" spans="2:7" s="4" customFormat="1" x14ac:dyDescent="0.2">
      <c r="B201" s="34" t="s">
        <v>97</v>
      </c>
      <c r="C201" s="28">
        <v>515.09</v>
      </c>
      <c r="D201" s="28">
        <v>535.69000000000005</v>
      </c>
      <c r="E201" s="21">
        <f t="shared" si="21"/>
        <v>3.9993010930128747E-2</v>
      </c>
      <c r="F201" s="7">
        <f t="shared" si="32"/>
        <v>535.69000000000005</v>
      </c>
      <c r="G201" s="51"/>
    </row>
    <row r="202" spans="2:7" s="4" customFormat="1" ht="22.5" x14ac:dyDescent="0.2">
      <c r="B202" s="34" t="s">
        <v>98</v>
      </c>
      <c r="C202" s="28">
        <v>14.12</v>
      </c>
      <c r="D202" s="28">
        <v>14.68</v>
      </c>
      <c r="E202" s="21">
        <f t="shared" si="21"/>
        <v>3.966005665722383E-2</v>
      </c>
      <c r="F202" s="7">
        <f t="shared" si="32"/>
        <v>14.68</v>
      </c>
      <c r="G202" s="51"/>
    </row>
    <row r="203" spans="2:7" s="4" customFormat="1" ht="12.75" customHeight="1" x14ac:dyDescent="0.2">
      <c r="B203" s="34" t="s">
        <v>99</v>
      </c>
      <c r="C203" s="28">
        <v>7.06</v>
      </c>
      <c r="D203" s="28">
        <v>7.34</v>
      </c>
      <c r="E203" s="21">
        <f t="shared" si="21"/>
        <v>3.966005665722383E-2</v>
      </c>
      <c r="F203" s="7">
        <f t="shared" si="32"/>
        <v>7.34</v>
      </c>
      <c r="G203" s="51"/>
    </row>
    <row r="204" spans="2:7" x14ac:dyDescent="0.2">
      <c r="B204" s="19"/>
      <c r="C204" s="23"/>
      <c r="D204" s="23"/>
      <c r="E204" s="21"/>
      <c r="F204" s="7"/>
      <c r="G204" s="51"/>
    </row>
    <row r="205" spans="2:7" ht="22.5" x14ac:dyDescent="0.2">
      <c r="B205" s="66" t="s">
        <v>161</v>
      </c>
      <c r="C205" s="23"/>
      <c r="D205" s="23"/>
      <c r="E205" s="21"/>
      <c r="F205" s="7"/>
      <c r="G205" s="51"/>
    </row>
    <row r="206" spans="2:7" s="4" customFormat="1" ht="22.5" x14ac:dyDescent="0.2">
      <c r="B206" s="33" t="s">
        <v>124</v>
      </c>
      <c r="C206" s="28">
        <v>147.16</v>
      </c>
      <c r="D206" s="28">
        <v>153.05000000000001</v>
      </c>
      <c r="E206" s="21">
        <f t="shared" ref="E206:E266" si="33">D206/C206-1</f>
        <v>4.0024463169339608E-2</v>
      </c>
      <c r="F206" s="7">
        <f t="shared" ref="F206:F207" si="34">ROUNDDOWN(C206*1.04,2)</f>
        <v>153.04</v>
      </c>
      <c r="G206" s="54"/>
    </row>
    <row r="207" spans="2:7" s="4" customFormat="1" ht="33.75" x14ac:dyDescent="0.2">
      <c r="B207" s="72" t="s">
        <v>260</v>
      </c>
      <c r="C207" s="28">
        <v>0.17</v>
      </c>
      <c r="D207" s="28">
        <v>0.17</v>
      </c>
      <c r="E207" s="21">
        <f t="shared" si="33"/>
        <v>0</v>
      </c>
      <c r="F207" s="7">
        <f t="shared" si="34"/>
        <v>0.17</v>
      </c>
      <c r="G207" s="73" t="s">
        <v>261</v>
      </c>
    </row>
    <row r="208" spans="2:7" s="4" customFormat="1" x14ac:dyDescent="0.2">
      <c r="B208" s="34" t="s">
        <v>188</v>
      </c>
      <c r="C208" s="61"/>
      <c r="D208" s="61"/>
      <c r="E208" s="21"/>
      <c r="F208" s="7"/>
      <c r="G208" s="51"/>
    </row>
    <row r="209" spans="2:7" s="4" customFormat="1" ht="33.75" x14ac:dyDescent="0.2">
      <c r="B209" s="34" t="s">
        <v>189</v>
      </c>
      <c r="C209" s="28">
        <v>2.5299999999999998</v>
      </c>
      <c r="D209" s="28">
        <v>2.63</v>
      </c>
      <c r="E209" s="21">
        <f t="shared" si="33"/>
        <v>3.9525691699604737E-2</v>
      </c>
      <c r="F209" s="7">
        <f t="shared" ref="F209:F210" si="35">ROUNDDOWN(C209*1.04,2)</f>
        <v>2.63</v>
      </c>
      <c r="G209" s="51"/>
    </row>
    <row r="210" spans="2:7" s="4" customFormat="1" ht="33.75" x14ac:dyDescent="0.2">
      <c r="B210" s="72" t="s">
        <v>262</v>
      </c>
      <c r="C210" s="28">
        <v>0.2</v>
      </c>
      <c r="D210" s="28">
        <v>0.21</v>
      </c>
      <c r="E210" s="21">
        <f t="shared" si="33"/>
        <v>4.9999999999999822E-2</v>
      </c>
      <c r="F210" s="7">
        <f t="shared" si="35"/>
        <v>0.2</v>
      </c>
      <c r="G210" s="51" t="s">
        <v>263</v>
      </c>
    </row>
    <row r="211" spans="2:7" s="4" customFormat="1" ht="22.5" x14ac:dyDescent="0.2">
      <c r="B211" s="34" t="s">
        <v>237</v>
      </c>
      <c r="C211" s="61"/>
      <c r="D211" s="61"/>
      <c r="E211" s="21"/>
      <c r="F211" s="7"/>
      <c r="G211" s="51"/>
    </row>
    <row r="212" spans="2:7" s="4" customFormat="1" ht="33.75" x14ac:dyDescent="0.2">
      <c r="B212" s="34" t="s">
        <v>190</v>
      </c>
      <c r="C212" s="64">
        <v>7.4999999999999997E-3</v>
      </c>
      <c r="D212" s="64">
        <v>7.7999999999999996E-3</v>
      </c>
      <c r="E212" s="21">
        <f t="shared" si="33"/>
        <v>4.0000000000000036E-2</v>
      </c>
      <c r="F212" s="7"/>
      <c r="G212" s="51"/>
    </row>
    <row r="213" spans="2:7" s="4" customFormat="1" ht="45" x14ac:dyDescent="0.2">
      <c r="B213" s="34" t="s">
        <v>191</v>
      </c>
      <c r="C213" s="63">
        <v>1.125E-2</v>
      </c>
      <c r="D213" s="64">
        <v>1.17E-2</v>
      </c>
      <c r="E213" s="21">
        <f t="shared" si="33"/>
        <v>4.0000000000000036E-2</v>
      </c>
      <c r="F213" s="7"/>
      <c r="G213" s="51"/>
    </row>
    <row r="214" spans="2:7" s="4" customFormat="1" x14ac:dyDescent="0.2">
      <c r="B214" s="34" t="s">
        <v>238</v>
      </c>
      <c r="C214" s="28">
        <v>0.18</v>
      </c>
      <c r="D214" s="28">
        <v>0.19</v>
      </c>
      <c r="E214" s="21">
        <f t="shared" si="33"/>
        <v>5.555555555555558E-2</v>
      </c>
      <c r="F214" s="7">
        <f t="shared" ref="F214:F216" si="36">ROUNDDOWN(C214*1.04,2)</f>
        <v>0.18</v>
      </c>
      <c r="G214" s="51"/>
    </row>
    <row r="215" spans="2:7" s="4" customFormat="1" ht="22.5" x14ac:dyDescent="0.2">
      <c r="B215" s="97" t="s">
        <v>264</v>
      </c>
      <c r="C215" s="28"/>
      <c r="D215" s="61">
        <v>0.19</v>
      </c>
      <c r="E215" s="21"/>
      <c r="F215" s="7"/>
      <c r="G215" s="51"/>
    </row>
    <row r="216" spans="2:7" s="4" customFormat="1" ht="22.5" x14ac:dyDescent="0.2">
      <c r="B216" s="30" t="s">
        <v>239</v>
      </c>
      <c r="C216" s="28">
        <v>0.18</v>
      </c>
      <c r="D216" s="28">
        <v>0.19</v>
      </c>
      <c r="E216" s="21">
        <f t="shared" si="33"/>
        <v>5.555555555555558E-2</v>
      </c>
      <c r="F216" s="7">
        <f t="shared" si="36"/>
        <v>0.18</v>
      </c>
      <c r="G216" s="51"/>
    </row>
    <row r="217" spans="2:7" s="4" customFormat="1" x14ac:dyDescent="0.2">
      <c r="B217" s="31"/>
      <c r="C217" s="28"/>
      <c r="D217" s="28"/>
      <c r="E217" s="21"/>
      <c r="F217" s="7"/>
      <c r="G217" s="51"/>
    </row>
    <row r="218" spans="2:7" ht="22.5" x14ac:dyDescent="0.2">
      <c r="B218" s="24" t="s">
        <v>192</v>
      </c>
      <c r="C218" s="20"/>
      <c r="D218" s="20"/>
      <c r="E218" s="21"/>
      <c r="F218" s="7"/>
      <c r="G218" s="51"/>
    </row>
    <row r="219" spans="2:7" x14ac:dyDescent="0.2">
      <c r="B219" s="46" t="s">
        <v>193</v>
      </c>
      <c r="C219" s="23"/>
      <c r="D219" s="23"/>
      <c r="E219" s="21"/>
      <c r="F219" s="7"/>
      <c r="G219" s="51"/>
    </row>
    <row r="220" spans="2:7" x14ac:dyDescent="0.2">
      <c r="B220" s="46" t="s">
        <v>162</v>
      </c>
      <c r="C220" s="28">
        <v>468</v>
      </c>
      <c r="D220" s="28">
        <v>486.72</v>
      </c>
      <c r="E220" s="21">
        <f t="shared" ref="E220" si="37">D220/C220-1</f>
        <v>4.0000000000000036E-2</v>
      </c>
      <c r="F220" s="7">
        <f t="shared" ref="F220" si="38">ROUNDDOWN(C220*1.04,2)</f>
        <v>486.72</v>
      </c>
      <c r="G220" s="51"/>
    </row>
    <row r="221" spans="2:7" x14ac:dyDescent="0.2">
      <c r="B221" s="104" t="s">
        <v>265</v>
      </c>
      <c r="C221" s="28">
        <v>67.599999999999994</v>
      </c>
      <c r="D221" s="28">
        <v>70.3</v>
      </c>
      <c r="E221" s="21">
        <f t="shared" si="33"/>
        <v>3.9940828402367012E-2</v>
      </c>
      <c r="F221" s="7">
        <f t="shared" ref="F221:F229" si="39">ROUNDDOWN(C221*1.04,2)</f>
        <v>70.3</v>
      </c>
      <c r="G221" s="51" t="s">
        <v>266</v>
      </c>
    </row>
    <row r="222" spans="2:7" x14ac:dyDescent="0.2">
      <c r="B222" s="36" t="s">
        <v>163</v>
      </c>
      <c r="C222" s="28">
        <v>62.4</v>
      </c>
      <c r="D222" s="28">
        <v>64.900000000000006</v>
      </c>
      <c r="E222" s="21">
        <f t="shared" si="33"/>
        <v>4.0064102564102644E-2</v>
      </c>
      <c r="F222" s="7">
        <f t="shared" si="39"/>
        <v>64.89</v>
      </c>
      <c r="G222" s="51"/>
    </row>
    <row r="223" spans="2:7" x14ac:dyDescent="0.2">
      <c r="B223" s="36" t="s">
        <v>168</v>
      </c>
      <c r="C223" s="28"/>
      <c r="D223" s="28"/>
      <c r="E223" s="21"/>
      <c r="F223" s="7"/>
      <c r="G223" s="51"/>
    </row>
    <row r="224" spans="2:7" x14ac:dyDescent="0.2">
      <c r="B224" s="36" t="s">
        <v>164</v>
      </c>
      <c r="C224" s="28">
        <v>661.66</v>
      </c>
      <c r="D224" s="28">
        <v>688.13</v>
      </c>
      <c r="E224" s="21">
        <f t="shared" si="33"/>
        <v>4.0005440860865216E-2</v>
      </c>
      <c r="F224" s="7">
        <f t="shared" si="39"/>
        <v>688.12</v>
      </c>
      <c r="G224" s="51"/>
    </row>
    <row r="225" spans="2:7" x14ac:dyDescent="0.2">
      <c r="B225" s="46" t="s">
        <v>194</v>
      </c>
      <c r="C225" s="28">
        <v>95.66</v>
      </c>
      <c r="D225" s="28">
        <v>99.49</v>
      </c>
      <c r="E225" s="21">
        <f t="shared" si="33"/>
        <v>4.0037633284549345E-2</v>
      </c>
      <c r="F225" s="7">
        <f t="shared" si="39"/>
        <v>99.48</v>
      </c>
      <c r="G225" s="51"/>
    </row>
    <row r="226" spans="2:7" ht="22.5" x14ac:dyDescent="0.2">
      <c r="B226" s="53" t="s">
        <v>169</v>
      </c>
      <c r="C226" s="28">
        <v>92.5</v>
      </c>
      <c r="D226" s="28">
        <v>96.2</v>
      </c>
      <c r="E226" s="21">
        <f t="shared" si="33"/>
        <v>4.0000000000000036E-2</v>
      </c>
      <c r="F226" s="7">
        <f t="shared" si="39"/>
        <v>96.2</v>
      </c>
      <c r="G226" s="51"/>
    </row>
    <row r="227" spans="2:7" ht="22.5" x14ac:dyDescent="0.2">
      <c r="B227" s="74" t="s">
        <v>195</v>
      </c>
      <c r="C227" s="28"/>
      <c r="D227" s="28"/>
      <c r="E227" s="21"/>
      <c r="F227" s="7">
        <f t="shared" si="39"/>
        <v>0</v>
      </c>
      <c r="G227" s="51" t="s">
        <v>267</v>
      </c>
    </row>
    <row r="228" spans="2:7" x14ac:dyDescent="0.2">
      <c r="B228" s="67" t="s">
        <v>170</v>
      </c>
      <c r="C228" s="28">
        <v>14.96</v>
      </c>
      <c r="D228" s="28">
        <v>15.56</v>
      </c>
      <c r="E228" s="21">
        <f t="shared" ref="E228:E229" si="40">D228/C228-1</f>
        <v>4.0106951871657692E-2</v>
      </c>
      <c r="F228" s="7">
        <f t="shared" si="39"/>
        <v>15.55</v>
      </c>
      <c r="G228" s="51"/>
    </row>
    <row r="229" spans="2:7" x14ac:dyDescent="0.2">
      <c r="B229" s="67" t="s">
        <v>171</v>
      </c>
      <c r="C229" s="28">
        <v>73.349999999999994</v>
      </c>
      <c r="D229" s="28">
        <v>76.28</v>
      </c>
      <c r="E229" s="21">
        <f t="shared" si="40"/>
        <v>3.9945466939331986E-2</v>
      </c>
      <c r="F229" s="7">
        <f t="shared" si="39"/>
        <v>76.28</v>
      </c>
      <c r="G229" s="51"/>
    </row>
    <row r="230" spans="2:7" x14ac:dyDescent="0.2">
      <c r="B230" s="75" t="s">
        <v>196</v>
      </c>
      <c r="C230" s="28"/>
      <c r="D230" s="28"/>
      <c r="E230" s="21"/>
      <c r="F230" s="7"/>
      <c r="G230" s="51" t="s">
        <v>268</v>
      </c>
    </row>
    <row r="231" spans="2:7" x14ac:dyDescent="0.2">
      <c r="B231" s="32" t="s">
        <v>165</v>
      </c>
      <c r="C231" s="28">
        <v>14.95</v>
      </c>
      <c r="D231" s="28">
        <v>15.55</v>
      </c>
      <c r="E231" s="21">
        <f t="shared" ref="E231" si="41">D231/C231-1</f>
        <v>4.0133779264214242E-2</v>
      </c>
      <c r="F231" s="7">
        <f t="shared" ref="F231" si="42">ROUNDDOWN(C231*1.04,2)</f>
        <v>15.54</v>
      </c>
      <c r="G231" s="51"/>
    </row>
    <row r="232" spans="2:7" x14ac:dyDescent="0.2">
      <c r="B232" s="32" t="s">
        <v>166</v>
      </c>
      <c r="C232" s="28">
        <v>44.89</v>
      </c>
      <c r="D232" s="28">
        <v>46.69</v>
      </c>
      <c r="E232" s="21">
        <f t="shared" si="33"/>
        <v>4.0098017375807427E-2</v>
      </c>
      <c r="F232" s="7">
        <f t="shared" ref="F232:F235" si="43">ROUNDDOWN(C232*1.04,2)</f>
        <v>46.68</v>
      </c>
      <c r="G232" s="51"/>
    </row>
    <row r="233" spans="2:7" x14ac:dyDescent="0.2">
      <c r="B233" s="32" t="s">
        <v>167</v>
      </c>
      <c r="C233" s="28">
        <v>73.45</v>
      </c>
      <c r="D233" s="28">
        <v>76.39</v>
      </c>
      <c r="E233" s="21">
        <f t="shared" si="33"/>
        <v>4.0027229407760379E-2</v>
      </c>
      <c r="F233" s="7">
        <f t="shared" si="43"/>
        <v>76.38</v>
      </c>
      <c r="G233" s="51"/>
    </row>
    <row r="234" spans="2:7" x14ac:dyDescent="0.2">
      <c r="B234" s="32" t="s">
        <v>173</v>
      </c>
      <c r="C234" s="28">
        <v>44.89</v>
      </c>
      <c r="D234" s="28">
        <v>46.69</v>
      </c>
      <c r="E234" s="21">
        <f t="shared" si="33"/>
        <v>4.0098017375807427E-2</v>
      </c>
      <c r="F234" s="7">
        <f t="shared" si="43"/>
        <v>46.68</v>
      </c>
      <c r="G234" s="51"/>
    </row>
    <row r="235" spans="2:7" x14ac:dyDescent="0.2">
      <c r="B235" s="32" t="s">
        <v>269</v>
      </c>
      <c r="C235" s="28">
        <v>23.12</v>
      </c>
      <c r="D235" s="28">
        <v>24.04</v>
      </c>
      <c r="E235" s="21">
        <f t="shared" si="33"/>
        <v>3.9792387543252428E-2</v>
      </c>
      <c r="F235" s="7">
        <f t="shared" si="43"/>
        <v>24.04</v>
      </c>
      <c r="G235" s="51"/>
    </row>
    <row r="236" spans="2:7" x14ac:dyDescent="0.2">
      <c r="B236" s="19"/>
      <c r="C236" s="23"/>
      <c r="D236" s="23"/>
      <c r="E236" s="21"/>
      <c r="F236" s="7"/>
      <c r="G236" s="51"/>
    </row>
    <row r="237" spans="2:7" ht="22.5" x14ac:dyDescent="0.2">
      <c r="B237" s="48" t="s">
        <v>142</v>
      </c>
      <c r="C237" s="20"/>
      <c r="D237" s="20"/>
      <c r="E237" s="21"/>
      <c r="F237" s="7"/>
      <c r="G237" s="51"/>
    </row>
    <row r="238" spans="2:7" x14ac:dyDescent="0.2">
      <c r="B238" s="33" t="s">
        <v>125</v>
      </c>
      <c r="C238" s="28">
        <v>1986.45</v>
      </c>
      <c r="D238" s="28">
        <v>2065.91</v>
      </c>
      <c r="E238" s="21">
        <f t="shared" si="33"/>
        <v>4.0001006821213547E-2</v>
      </c>
      <c r="F238" s="7">
        <f t="shared" ref="F238:F239" si="44">ROUNDDOWN(C238*1.04,2)</f>
        <v>2065.9</v>
      </c>
      <c r="G238" s="51"/>
    </row>
    <row r="239" spans="2:7" s="4" customFormat="1" ht="22.5" x14ac:dyDescent="0.2">
      <c r="B239" s="34" t="s">
        <v>100</v>
      </c>
      <c r="C239" s="28">
        <v>367.33</v>
      </c>
      <c r="D239" s="28">
        <v>382.02</v>
      </c>
      <c r="E239" s="21">
        <f t="shared" si="33"/>
        <v>3.9991288487191357E-2</v>
      </c>
      <c r="F239" s="7">
        <f t="shared" si="44"/>
        <v>382.02</v>
      </c>
      <c r="G239" s="51"/>
    </row>
    <row r="240" spans="2:7" s="4" customFormat="1" x14ac:dyDescent="0.2">
      <c r="B240" s="33"/>
      <c r="C240" s="23"/>
      <c r="D240" s="23"/>
      <c r="E240" s="21"/>
      <c r="F240" s="7"/>
      <c r="G240" s="51"/>
    </row>
    <row r="241" spans="2:7" x14ac:dyDescent="0.2">
      <c r="B241" s="37" t="s">
        <v>143</v>
      </c>
      <c r="C241" s="23"/>
      <c r="D241" s="23"/>
      <c r="E241" s="21"/>
      <c r="F241" s="7"/>
      <c r="G241" s="51"/>
    </row>
    <row r="242" spans="2:7" x14ac:dyDescent="0.2">
      <c r="B242" s="34" t="s">
        <v>197</v>
      </c>
      <c r="C242" s="23"/>
      <c r="D242" s="23"/>
      <c r="E242" s="21"/>
      <c r="F242" s="7"/>
      <c r="G242" s="51"/>
    </row>
    <row r="243" spans="2:7" x14ac:dyDescent="0.2">
      <c r="B243" s="34" t="s">
        <v>126</v>
      </c>
      <c r="C243" s="23"/>
      <c r="D243" s="23"/>
      <c r="E243" s="21"/>
      <c r="F243" s="7"/>
      <c r="G243" s="51"/>
    </row>
    <row r="244" spans="2:7" x14ac:dyDescent="0.2">
      <c r="B244" s="34" t="s">
        <v>101</v>
      </c>
      <c r="C244" s="28">
        <v>220.41</v>
      </c>
      <c r="D244" s="28">
        <v>229.23</v>
      </c>
      <c r="E244" s="21">
        <f t="shared" si="33"/>
        <v>4.0016333197223419E-2</v>
      </c>
      <c r="F244" s="7">
        <f t="shared" ref="F244:F251" si="45">ROUNDDOWN(C244*1.04,2)</f>
        <v>229.22</v>
      </c>
      <c r="G244" s="51"/>
    </row>
    <row r="245" spans="2:7" x14ac:dyDescent="0.2">
      <c r="B245" s="34" t="s">
        <v>102</v>
      </c>
      <c r="C245" s="28">
        <v>146.94</v>
      </c>
      <c r="D245" s="28">
        <v>152.82</v>
      </c>
      <c r="E245" s="21">
        <f t="shared" si="33"/>
        <v>4.0016333197223419E-2</v>
      </c>
      <c r="F245" s="7">
        <f t="shared" si="45"/>
        <v>152.81</v>
      </c>
      <c r="G245" s="51"/>
    </row>
    <row r="246" spans="2:7" x14ac:dyDescent="0.2">
      <c r="B246" s="34" t="s">
        <v>103</v>
      </c>
      <c r="C246" s="28">
        <v>73.459999999999994</v>
      </c>
      <c r="D246" s="28">
        <v>76.400000000000006</v>
      </c>
      <c r="E246" s="21">
        <f t="shared" si="33"/>
        <v>4.0021780560849596E-2</v>
      </c>
      <c r="F246" s="7">
        <f t="shared" si="45"/>
        <v>76.39</v>
      </c>
      <c r="G246" s="51" t="s">
        <v>198</v>
      </c>
    </row>
    <row r="247" spans="2:7" x14ac:dyDescent="0.2">
      <c r="B247" s="34" t="s">
        <v>32</v>
      </c>
      <c r="C247" s="28">
        <v>146.94</v>
      </c>
      <c r="D247" s="28">
        <v>152.82</v>
      </c>
      <c r="E247" s="21">
        <f t="shared" si="33"/>
        <v>4.0016333197223419E-2</v>
      </c>
      <c r="F247" s="7">
        <f t="shared" si="45"/>
        <v>152.81</v>
      </c>
      <c r="G247" s="51"/>
    </row>
    <row r="248" spans="2:7" x14ac:dyDescent="0.2">
      <c r="B248" s="34" t="s">
        <v>33</v>
      </c>
      <c r="C248" s="28">
        <v>73.45</v>
      </c>
      <c r="D248" s="28">
        <v>76.38</v>
      </c>
      <c r="E248" s="21">
        <f t="shared" si="33"/>
        <v>3.9891082368958442E-2</v>
      </c>
      <c r="F248" s="7">
        <f t="shared" si="45"/>
        <v>76.38</v>
      </c>
      <c r="G248" s="51"/>
    </row>
    <row r="249" spans="2:7" x14ac:dyDescent="0.2">
      <c r="B249" s="34" t="s">
        <v>104</v>
      </c>
      <c r="C249" s="28">
        <v>146.94</v>
      </c>
      <c r="D249" s="28">
        <v>152.82</v>
      </c>
      <c r="E249" s="21">
        <f t="shared" si="33"/>
        <v>4.0016333197223419E-2</v>
      </c>
      <c r="F249" s="7">
        <f t="shared" si="45"/>
        <v>152.81</v>
      </c>
      <c r="G249" s="51"/>
    </row>
    <row r="250" spans="2:7" x14ac:dyDescent="0.2">
      <c r="B250" s="34" t="s">
        <v>105</v>
      </c>
      <c r="C250" s="28">
        <v>15.6</v>
      </c>
      <c r="D250" s="28">
        <v>16.22</v>
      </c>
      <c r="E250" s="21">
        <f t="shared" si="33"/>
        <v>3.9743589743589602E-2</v>
      </c>
      <c r="F250" s="7">
        <f t="shared" si="45"/>
        <v>16.22</v>
      </c>
      <c r="G250" s="51"/>
    </row>
    <row r="251" spans="2:7" ht="33.75" x14ac:dyDescent="0.2">
      <c r="B251" s="34" t="s">
        <v>199</v>
      </c>
      <c r="C251" s="28">
        <v>231.96</v>
      </c>
      <c r="D251" s="28">
        <v>241.24</v>
      </c>
      <c r="E251" s="21">
        <f t="shared" si="33"/>
        <v>4.0006897740989755E-2</v>
      </c>
      <c r="F251" s="7">
        <f t="shared" si="45"/>
        <v>241.23</v>
      </c>
      <c r="G251" s="51"/>
    </row>
    <row r="252" spans="2:7" x14ac:dyDescent="0.2">
      <c r="B252" s="37"/>
      <c r="C252" s="23"/>
      <c r="D252" s="23"/>
      <c r="E252" s="21"/>
      <c r="F252" s="7"/>
      <c r="G252" s="51"/>
    </row>
    <row r="253" spans="2:7" x14ac:dyDescent="0.2">
      <c r="B253" s="62" t="s">
        <v>144</v>
      </c>
      <c r="C253" s="23"/>
      <c r="D253" s="23"/>
      <c r="E253" s="21"/>
      <c r="F253" s="7"/>
      <c r="G253" s="51"/>
    </row>
    <row r="254" spans="2:7" x14ac:dyDescent="0.2">
      <c r="B254" s="34" t="s">
        <v>106</v>
      </c>
      <c r="C254" s="28">
        <v>40.799999999999997</v>
      </c>
      <c r="D254" s="28">
        <v>42.43</v>
      </c>
      <c r="E254" s="21">
        <f t="shared" si="33"/>
        <v>3.9950980392156943E-2</v>
      </c>
      <c r="F254" s="7">
        <f t="shared" ref="F254:F258" si="46">ROUNDDOWN(C254*1.04,2)</f>
        <v>42.43</v>
      </c>
      <c r="G254" s="51"/>
    </row>
    <row r="255" spans="2:7" ht="22.5" x14ac:dyDescent="0.2">
      <c r="B255" s="34" t="s">
        <v>107</v>
      </c>
      <c r="C255" s="28">
        <v>95.22</v>
      </c>
      <c r="D255" s="28">
        <v>99.03</v>
      </c>
      <c r="E255" s="21">
        <f t="shared" si="33"/>
        <v>4.0012602394454921E-2</v>
      </c>
      <c r="F255" s="7">
        <f t="shared" si="46"/>
        <v>99.02</v>
      </c>
      <c r="G255" s="51"/>
    </row>
    <row r="256" spans="2:7" x14ac:dyDescent="0.2">
      <c r="B256" s="34" t="s">
        <v>108</v>
      </c>
      <c r="C256" s="28">
        <v>40.799999999999997</v>
      </c>
      <c r="D256" s="28">
        <v>42.43</v>
      </c>
      <c r="E256" s="21">
        <f t="shared" si="33"/>
        <v>3.9950980392156943E-2</v>
      </c>
      <c r="F256" s="7">
        <f t="shared" si="46"/>
        <v>42.43</v>
      </c>
      <c r="G256" s="51"/>
    </row>
    <row r="257" spans="2:7" x14ac:dyDescent="0.2">
      <c r="B257" s="34" t="s">
        <v>155</v>
      </c>
      <c r="C257" s="28">
        <v>40.799999999999997</v>
      </c>
      <c r="D257" s="28">
        <v>42.43</v>
      </c>
      <c r="E257" s="21">
        <f t="shared" si="33"/>
        <v>3.9950980392156943E-2</v>
      </c>
      <c r="F257" s="7">
        <f t="shared" si="46"/>
        <v>42.43</v>
      </c>
      <c r="G257" s="51"/>
    </row>
    <row r="258" spans="2:7" ht="33.75" x14ac:dyDescent="0.2">
      <c r="B258" s="34" t="s">
        <v>240</v>
      </c>
      <c r="C258" s="28">
        <v>40.799999999999997</v>
      </c>
      <c r="D258" s="28">
        <v>42.43</v>
      </c>
      <c r="E258" s="21">
        <f t="shared" si="33"/>
        <v>3.9950980392156943E-2</v>
      </c>
      <c r="F258" s="7">
        <f t="shared" si="46"/>
        <v>42.43</v>
      </c>
      <c r="G258" s="51" t="s">
        <v>270</v>
      </c>
    </row>
    <row r="259" spans="2:7" x14ac:dyDescent="0.2">
      <c r="B259" s="97" t="s">
        <v>241</v>
      </c>
      <c r="C259" s="28"/>
      <c r="D259" s="61">
        <v>42.43</v>
      </c>
      <c r="E259" s="21"/>
      <c r="F259" s="7"/>
      <c r="G259" s="51"/>
    </row>
    <row r="260" spans="2:7" x14ac:dyDescent="0.2">
      <c r="B260" s="38"/>
      <c r="C260" s="23"/>
      <c r="D260" s="23"/>
      <c r="E260" s="21"/>
      <c r="F260" s="7"/>
      <c r="G260" s="51"/>
    </row>
    <row r="261" spans="2:7" x14ac:dyDescent="0.2">
      <c r="B261" s="22" t="s">
        <v>145</v>
      </c>
      <c r="C261" s="23"/>
      <c r="D261" s="23"/>
      <c r="E261" s="21"/>
      <c r="F261" s="7"/>
      <c r="G261" s="51"/>
    </row>
    <row r="262" spans="2:7" x14ac:dyDescent="0.2">
      <c r="B262" s="34" t="s">
        <v>109</v>
      </c>
      <c r="C262" s="23" t="s">
        <v>13</v>
      </c>
      <c r="D262" s="96" t="s">
        <v>174</v>
      </c>
      <c r="E262" s="21"/>
      <c r="F262" s="7"/>
      <c r="G262" s="51" t="s">
        <v>200</v>
      </c>
    </row>
    <row r="263" spans="2:7" x14ac:dyDescent="0.2">
      <c r="B263" s="34" t="s">
        <v>110</v>
      </c>
      <c r="C263" s="28">
        <v>1.27</v>
      </c>
      <c r="D263" s="28">
        <v>1.32</v>
      </c>
      <c r="E263" s="21">
        <f t="shared" si="33"/>
        <v>3.937007874015741E-2</v>
      </c>
      <c r="F263" s="7">
        <f t="shared" ref="F263:F269" si="47">ROUNDDOWN(C263*1.04,2)</f>
        <v>1.32</v>
      </c>
      <c r="G263" s="51"/>
    </row>
    <row r="264" spans="2:7" ht="22.5" x14ac:dyDescent="0.2">
      <c r="B264" s="34" t="s">
        <v>111</v>
      </c>
      <c r="C264" s="28">
        <v>2.56</v>
      </c>
      <c r="D264" s="28">
        <v>2.66</v>
      </c>
      <c r="E264" s="21">
        <f t="shared" si="33"/>
        <v>3.90625E-2</v>
      </c>
      <c r="F264" s="7">
        <f t="shared" si="47"/>
        <v>2.66</v>
      </c>
      <c r="G264" s="51"/>
    </row>
    <row r="265" spans="2:7" x14ac:dyDescent="0.2">
      <c r="B265" s="34" t="s">
        <v>112</v>
      </c>
      <c r="C265" s="28">
        <v>36.1</v>
      </c>
      <c r="D265" s="28">
        <v>37.54</v>
      </c>
      <c r="E265" s="21">
        <f t="shared" si="33"/>
        <v>3.9889196675900296E-2</v>
      </c>
      <c r="F265" s="7">
        <f t="shared" si="47"/>
        <v>37.54</v>
      </c>
      <c r="G265" s="51"/>
    </row>
    <row r="266" spans="2:7" s="4" customFormat="1" x14ac:dyDescent="0.2">
      <c r="B266" s="34" t="s">
        <v>113</v>
      </c>
      <c r="C266" s="28">
        <v>14.11</v>
      </c>
      <c r="D266" s="28">
        <v>14.67</v>
      </c>
      <c r="E266" s="21">
        <f t="shared" si="33"/>
        <v>3.9688164422395422E-2</v>
      </c>
      <c r="F266" s="7">
        <f t="shared" si="47"/>
        <v>14.67</v>
      </c>
      <c r="G266" s="51"/>
    </row>
    <row r="267" spans="2:7" s="4" customFormat="1" x14ac:dyDescent="0.2">
      <c r="B267" s="34" t="s">
        <v>114</v>
      </c>
      <c r="C267" s="28">
        <v>2.56</v>
      </c>
      <c r="D267" s="28">
        <v>2.66</v>
      </c>
      <c r="E267" s="21">
        <f t="shared" ref="E267:E280" si="48">D267/C267-1</f>
        <v>3.90625E-2</v>
      </c>
      <c r="F267" s="7">
        <f t="shared" si="47"/>
        <v>2.66</v>
      </c>
      <c r="G267" s="51"/>
    </row>
    <row r="268" spans="2:7" s="4" customFormat="1" x14ac:dyDescent="0.2">
      <c r="B268" s="34" t="s">
        <v>115</v>
      </c>
      <c r="C268" s="28">
        <v>14.07</v>
      </c>
      <c r="D268" s="28">
        <v>14.63</v>
      </c>
      <c r="E268" s="21">
        <f t="shared" si="48"/>
        <v>3.9800995024875663E-2</v>
      </c>
      <c r="F268" s="7">
        <f t="shared" si="47"/>
        <v>14.63</v>
      </c>
      <c r="G268" s="51"/>
    </row>
    <row r="269" spans="2:7" s="4" customFormat="1" x14ac:dyDescent="0.2">
      <c r="B269" s="34" t="s">
        <v>130</v>
      </c>
      <c r="C269" s="28">
        <v>219.85</v>
      </c>
      <c r="D269" s="28">
        <v>228.64</v>
      </c>
      <c r="E269" s="21">
        <f t="shared" si="48"/>
        <v>3.998180577666588E-2</v>
      </c>
      <c r="F269" s="7">
        <f t="shared" si="47"/>
        <v>228.64</v>
      </c>
      <c r="G269" s="51"/>
    </row>
    <row r="270" spans="2:7" s="4" customFormat="1" x14ac:dyDescent="0.2">
      <c r="B270" s="34"/>
      <c r="C270" s="28"/>
      <c r="D270" s="28"/>
      <c r="E270" s="21"/>
      <c r="F270" s="7"/>
      <c r="G270" s="51"/>
    </row>
    <row r="271" spans="2:7" s="4" customFormat="1" x14ac:dyDescent="0.2">
      <c r="B271" s="33" t="s">
        <v>157</v>
      </c>
      <c r="C271" s="61"/>
      <c r="D271" s="61"/>
      <c r="E271" s="21"/>
      <c r="F271" s="7"/>
      <c r="G271" s="68"/>
    </row>
    <row r="272" spans="2:7" s="4" customFormat="1" x14ac:dyDescent="0.2">
      <c r="B272" s="34" t="s">
        <v>242</v>
      </c>
      <c r="C272" s="28">
        <v>164.37</v>
      </c>
      <c r="D272" s="28">
        <v>170.94</v>
      </c>
      <c r="E272" s="21">
        <f t="shared" ref="E272:E273" si="49">D272/C272-1</f>
        <v>3.9970797590801244E-2</v>
      </c>
      <c r="F272" s="7">
        <f t="shared" ref="F272:F273" si="50">ROUNDDOWN(C272*1.04,2)</f>
        <v>170.94</v>
      </c>
      <c r="G272" s="51"/>
    </row>
    <row r="273" spans="2:7" s="4" customFormat="1" x14ac:dyDescent="0.2">
      <c r="B273" s="34" t="s">
        <v>243</v>
      </c>
      <c r="C273" s="28">
        <v>328.73</v>
      </c>
      <c r="D273" s="28">
        <v>341.87</v>
      </c>
      <c r="E273" s="21">
        <f t="shared" si="49"/>
        <v>3.9972013506525128E-2</v>
      </c>
      <c r="F273" s="7">
        <f t="shared" si="50"/>
        <v>341.87</v>
      </c>
      <c r="G273" s="51"/>
    </row>
    <row r="274" spans="2:7" x14ac:dyDescent="0.2">
      <c r="B274" s="28"/>
      <c r="C274" s="23"/>
      <c r="D274" s="23"/>
      <c r="E274" s="21"/>
      <c r="F274" s="7"/>
      <c r="G274" s="51"/>
    </row>
    <row r="275" spans="2:7" ht="12.75" x14ac:dyDescent="0.2">
      <c r="B275" s="18" t="s">
        <v>16</v>
      </c>
      <c r="C275" s="23"/>
      <c r="D275" s="23"/>
      <c r="E275" s="21"/>
      <c r="F275" s="7"/>
      <c r="G275" s="51"/>
    </row>
    <row r="276" spans="2:7" x14ac:dyDescent="0.2">
      <c r="B276" s="19"/>
      <c r="C276" s="23"/>
      <c r="D276" s="23"/>
      <c r="E276" s="21"/>
      <c r="F276" s="7"/>
      <c r="G276" s="51"/>
    </row>
    <row r="277" spans="2:7" x14ac:dyDescent="0.2">
      <c r="B277" s="25" t="s">
        <v>116</v>
      </c>
      <c r="C277" s="23"/>
      <c r="D277" s="23"/>
      <c r="E277" s="21"/>
      <c r="F277" s="7"/>
      <c r="G277" s="51"/>
    </row>
    <row r="278" spans="2:7" x14ac:dyDescent="0.2">
      <c r="B278" s="25" t="s">
        <v>117</v>
      </c>
      <c r="C278" s="29">
        <v>0.03</v>
      </c>
      <c r="D278" s="29">
        <v>0.03</v>
      </c>
      <c r="E278" s="21">
        <f t="shared" si="48"/>
        <v>0</v>
      </c>
      <c r="F278" s="7"/>
      <c r="G278" s="51"/>
    </row>
    <row r="279" spans="2:7" x14ac:dyDescent="0.2">
      <c r="B279" s="25" t="s">
        <v>118</v>
      </c>
      <c r="C279" s="29">
        <v>0.02</v>
      </c>
      <c r="D279" s="29">
        <v>0.02</v>
      </c>
      <c r="E279" s="21">
        <f t="shared" si="48"/>
        <v>0</v>
      </c>
      <c r="F279" s="7"/>
      <c r="G279" s="51"/>
    </row>
    <row r="280" spans="2:7" x14ac:dyDescent="0.2">
      <c r="B280" s="25" t="s">
        <v>119</v>
      </c>
      <c r="C280" s="29">
        <v>0.02</v>
      </c>
      <c r="D280" s="29">
        <v>0.02</v>
      </c>
      <c r="E280" s="21">
        <f t="shared" si="48"/>
        <v>0</v>
      </c>
      <c r="F280" s="7"/>
      <c r="G280" s="51"/>
    </row>
    <row r="281" spans="2:7" x14ac:dyDescent="0.2">
      <c r="B281" s="1"/>
      <c r="C281" s="9"/>
      <c r="D281" s="9"/>
      <c r="E281" s="21"/>
      <c r="F281" s="10"/>
      <c r="G281" s="51"/>
    </row>
  </sheetData>
  <mergeCells count="1">
    <mergeCell ref="B3:F3"/>
  </mergeCells>
  <phoneticPr fontId="0" type="noConversion"/>
  <conditionalFormatting sqref="E15:E280">
    <cfRule type="cellIs" dxfId="9" priority="12" stopIfTrue="1" operator="greaterThan">
      <formula>0.04</formula>
    </cfRule>
  </conditionalFormatting>
  <conditionalFormatting sqref="E220">
    <cfRule type="cellIs" dxfId="16" priority="8" stopIfTrue="1" operator="greaterThan">
      <formula>0.0409</formula>
    </cfRule>
  </conditionalFormatting>
  <conditionalFormatting sqref="E231">
    <cfRule type="cellIs" dxfId="15" priority="7" stopIfTrue="1" operator="greaterThan">
      <formula>0.0409</formula>
    </cfRule>
  </conditionalFormatting>
  <conditionalFormatting sqref="E272">
    <cfRule type="cellIs" dxfId="14" priority="6" stopIfTrue="1" operator="greaterThan">
      <formula>0.0409</formula>
    </cfRule>
  </conditionalFormatting>
  <conditionalFormatting sqref="E273">
    <cfRule type="cellIs" dxfId="13" priority="5" stopIfTrue="1" operator="greaterThan">
      <formula>0.0409</formula>
    </cfRule>
  </conditionalFormatting>
  <conditionalFormatting sqref="E259">
    <cfRule type="cellIs" dxfId="12" priority="3" stopIfTrue="1" operator="greaterThan">
      <formula>0.0409</formula>
    </cfRule>
  </conditionalFormatting>
  <conditionalFormatting sqref="E72">
    <cfRule type="cellIs" dxfId="11" priority="2" stopIfTrue="1" operator="greaterThan">
      <formula>0.0409</formula>
    </cfRule>
  </conditionalFormatting>
  <conditionalFormatting sqref="E73">
    <cfRule type="cellIs" dxfId="10" priority="1" stopIfTrue="1" operator="greaterThan">
      <formula>0.0409</formula>
    </cfRule>
  </conditionalFormatting>
  <pageMargins left="0.5" right="0.3" top="1" bottom="0.53" header="0" footer="0"/>
  <pageSetup scale="77" orientation="portrait" r:id="rId1"/>
  <headerFooter alignWithMargins="0">
    <oddFooter>&amp;R&amp;8Página &amp;P</oddFooter>
  </headerFooter>
  <rowBreaks count="1" manualBreakCount="1"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Villagrán</vt:lpstr>
      <vt:lpstr>Villagrán!Área_de_impresión</vt:lpstr>
      <vt:lpstr>Villagrán!Títulos_a_imprimir</vt:lpstr>
    </vt:vector>
  </TitlesOfParts>
  <Company>Me&amp;Ta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Suarez Casillas Veronica</cp:lastModifiedBy>
  <cp:lastPrinted>2013-11-22T19:47:03Z</cp:lastPrinted>
  <dcterms:created xsi:type="dcterms:W3CDTF">1996-11-27T10:00:04Z</dcterms:created>
  <dcterms:modified xsi:type="dcterms:W3CDTF">2015-11-20T21:45:20Z</dcterms:modified>
</cp:coreProperties>
</file>